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ta-jg043\学校教育課\03庶務グループ\32 給食関係\③調査･報告\R7\令和８年度学校給食用主食供給申請書について（依頼）\回答\"/>
    </mc:Choice>
  </mc:AlternateContent>
  <xr:revisionPtr revIDLastSave="0" documentId="13_ncr:1_{7A5767FB-D605-415F-9347-D0120DAC9554}" xr6:coauthVersionLast="47" xr6:coauthVersionMax="47" xr10:uidLastSave="{00000000-0000-0000-0000-000000000000}"/>
  <bookViews>
    <workbookView xWindow="-120" yWindow="-120" windowWidth="29040" windowHeight="1572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60" i="8" l="1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V57" i="8"/>
  <c r="V56" i="8"/>
  <c r="V55" i="8"/>
  <c r="V54" i="8"/>
  <c r="V53" i="8"/>
  <c r="V52" i="8"/>
  <c r="V51" i="8"/>
  <c r="V50" i="8"/>
  <c r="V49" i="8"/>
  <c r="V48" i="8"/>
  <c r="V47" i="8"/>
  <c r="V46" i="8"/>
  <c r="V45" i="8"/>
  <c r="V44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V41" i="8"/>
  <c r="V40" i="8"/>
  <c r="V39" i="8"/>
  <c r="V38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V36" i="8"/>
  <c r="V35" i="8"/>
  <c r="V34" i="8"/>
  <c r="V33" i="8"/>
  <c r="V32" i="8"/>
  <c r="V31" i="8"/>
  <c r="V30" i="8"/>
  <c r="V29" i="8"/>
  <c r="V28" i="8"/>
  <c r="V27" i="8"/>
  <c r="V26" i="8"/>
  <c r="V25" i="8"/>
  <c r="V24" i="8"/>
  <c r="V23" i="8"/>
  <c r="V22" i="8"/>
  <c r="P18" i="8"/>
  <c r="S59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S40" i="7"/>
  <c r="S39" i="7"/>
  <c r="S38" i="7"/>
  <c r="S37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U59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U40" i="6"/>
  <c r="U39" i="6"/>
  <c r="U38" i="6"/>
  <c r="U37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O17" i="6"/>
  <c r="U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U40" i="1"/>
  <c r="U39" i="1"/>
  <c r="U38" i="1"/>
  <c r="U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O17" i="1"/>
</calcChain>
</file>

<file path=xl/sharedStrings.xml><?xml version="1.0" encoding="utf-8"?>
<sst xmlns="http://schemas.openxmlformats.org/spreadsheetml/2006/main" count="632" uniqueCount="100">
  <si>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</si>
  <si>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</si>
  <si>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</si>
  <si>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</si>
  <si>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</si>
  <si>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</si>
  <si>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</si>
  <si>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</si>
  <si>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</si>
  <si>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</si>
  <si>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</si>
  <si>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</si>
  <si>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</si>
  <si>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</si>
  <si>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</si>
  <si>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</si>
  <si>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</si>
  <si>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</si>
  <si>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</si>
  <si>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</si>
  <si>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</si>
  <si>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</si>
  <si>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</si>
  <si>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</si>
  <si>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</si>
  <si>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</si>
  <si>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</si>
  <si>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</si>
  <si>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</si>
  <si>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</si>
  <si>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</si>
  <si>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</si>
  <si>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</si>
  <si>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</si>
  <si>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</si>
  <si>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</si>
  <si>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</si>
  <si>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</si>
  <si>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</si>
  <si>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</si>
  <si>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</si>
  <si>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</si>
  <si>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</si>
  <si>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</si>
  <si>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</si>
  <si>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</si>
  <si>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</si>
  <si>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</si>
  <si>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</si>
  <si>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</si>
  <si>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</si>
  <si>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</si>
  <si>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</si>
  <si>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</si>
  <si>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</si>
  <si>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</si>
  <si>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</si>
  <si>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</si>
  <si>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</si>
  <si>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</si>
  <si>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</si>
  <si>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</si>
  <si>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</si>
  <si>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</si>
  <si>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</si>
  <si>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</si>
  <si>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</si>
  <si>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</si>
  <si>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</si>
  <si>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</si>
  <si>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</si>
  <si>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</si>
  <si>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</si>
  <si>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</si>
  <si>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</si>
  <si>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</si>
  <si>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</si>
  <si>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</si>
  <si>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</si>
  <si>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</si>
  <si>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</si>
  <si>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</si>
  <si>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</si>
  <si>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</si>
  <si>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</si>
  <si>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</si>
  <si>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</si>
  <si>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</si>
  <si>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</si>
  <si>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</si>
  <si>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</si>
  <si>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</si>
  <si>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</si>
  <si>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</si>
  <si>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</si>
  <si>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</si>
  <si>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―</t>
  </si>
  <si>
    <t>愛知県額田郡幸田町大字菱池字元林１番地１</t>
    <rPh sb="0" eb="3">
      <t>アイチケン</t>
    </rPh>
    <rPh sb="3" eb="6">
      <t>ヌカタグン</t>
    </rPh>
    <rPh sb="6" eb="9">
      <t>コウタチョウ</t>
    </rPh>
    <rPh sb="9" eb="11">
      <t>オオアザ</t>
    </rPh>
    <rPh sb="11" eb="12">
      <t>ヒシ</t>
    </rPh>
    <rPh sb="12" eb="13">
      <t>イケ</t>
    </rPh>
    <rPh sb="13" eb="14">
      <t>アザ</t>
    </rPh>
    <rPh sb="14" eb="16">
      <t>モトバヤシ</t>
    </rPh>
    <rPh sb="17" eb="19">
      <t>バンチ</t>
    </rPh>
    <phoneticPr fontId="5"/>
  </si>
  <si>
    <t>幸田町教育委員会</t>
    <rPh sb="0" eb="3">
      <t>コウタチョウ</t>
    </rPh>
    <rPh sb="3" eb="5">
      <t>キョウイク</t>
    </rPh>
    <rPh sb="5" eb="8">
      <t>イインカイ</t>
    </rPh>
    <phoneticPr fontId="5"/>
  </si>
  <si>
    <t>教育長　池田　和博</t>
    <rPh sb="0" eb="3">
      <t>キョウイクチョウ</t>
    </rPh>
    <rPh sb="4" eb="6">
      <t>イケダ</t>
    </rPh>
    <rPh sb="7" eb="9">
      <t>カズヒロ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</si>
</sst>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10" fillId="0" borderId="33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58" fontId="3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85" zoomScaleNormal="100" zoomScaleSheetLayoutView="85" workbookViewId="0">
      <selection activeCell="Z9" sqref="Z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37" t="s">
        <v>61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3" ht="12.75" customHeight="1" x14ac:dyDescent="0.15">
      <c r="O2" s="7"/>
    </row>
    <row r="3" spans="1:23" ht="22.5" customHeight="1" x14ac:dyDescent="0.15">
      <c r="A3" s="211">
        <v>45968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0"/>
    </row>
    <row r="4" spans="1:23" ht="12" customHeight="1" x14ac:dyDescent="0.15">
      <c r="A4" s="8"/>
    </row>
    <row r="5" spans="1:23" ht="22.5" customHeight="1" x14ac:dyDescent="0.15">
      <c r="A5" s="138" t="s">
        <v>57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0"/>
    </row>
    <row r="6" spans="1:23" ht="18" customHeight="1" x14ac:dyDescent="0.15">
      <c r="A6" s="9"/>
    </row>
    <row r="7" spans="1:23" ht="18.75" customHeight="1" x14ac:dyDescent="0.15">
      <c r="M7" s="138" t="s">
        <v>34</v>
      </c>
      <c r="N7" s="138"/>
      <c r="O7" s="140"/>
      <c r="P7" s="140"/>
      <c r="Q7" s="140"/>
      <c r="R7" s="140"/>
      <c r="S7" s="140"/>
      <c r="T7" s="140"/>
    </row>
    <row r="8" spans="1:23" ht="18.75" customHeight="1" x14ac:dyDescent="0.15">
      <c r="M8" s="142" t="s">
        <v>35</v>
      </c>
      <c r="N8" s="142"/>
      <c r="O8" t="s">
        <v>97</v>
      </c>
    </row>
    <row r="9" spans="1:23" ht="18.75" customHeight="1" x14ac:dyDescent="0.15">
      <c r="M9" s="142" t="s">
        <v>36</v>
      </c>
      <c r="N9" s="142"/>
      <c r="O9" s="140" t="s">
        <v>98</v>
      </c>
      <c r="P9" s="140"/>
      <c r="Q9" s="140"/>
      <c r="R9" s="140"/>
      <c r="S9" s="140"/>
      <c r="T9" s="140"/>
    </row>
    <row r="10" spans="1:23" ht="18.75" customHeight="1" x14ac:dyDescent="0.15">
      <c r="M10" s="142" t="s">
        <v>37</v>
      </c>
      <c r="N10" s="142"/>
      <c r="O10" s="140" t="s">
        <v>99</v>
      </c>
      <c r="P10" s="140"/>
      <c r="Q10" s="140"/>
      <c r="R10" s="140"/>
      <c r="S10" s="140"/>
      <c r="T10" s="140"/>
    </row>
    <row r="11" spans="1:23" ht="35.25" customHeight="1" x14ac:dyDescent="0.15">
      <c r="A11" s="138" t="s">
        <v>95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20"/>
    </row>
    <row r="12" spans="1:23" ht="27.75" customHeight="1" x14ac:dyDescent="0.15">
      <c r="A12" s="141" t="s">
        <v>38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</row>
    <row r="13" spans="1:23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145"/>
      <c r="H13" s="145"/>
      <c r="I13" s="20"/>
      <c r="J13" s="20"/>
      <c r="K13" s="20"/>
      <c r="L13" s="145" t="s">
        <v>65</v>
      </c>
      <c r="M13" s="145"/>
      <c r="N13" s="145"/>
      <c r="O13" s="145"/>
      <c r="P13" s="145"/>
      <c r="Q13" s="145"/>
      <c r="R13" s="145"/>
      <c r="S13" s="6"/>
      <c r="T13" s="6"/>
      <c r="U13" s="6"/>
      <c r="V13" s="6"/>
      <c r="W13" s="6"/>
    </row>
    <row r="14" spans="1:23" ht="18.75" customHeight="1" x14ac:dyDescent="0.15">
      <c r="A14" s="16"/>
      <c r="B14" s="154">
        <v>4</v>
      </c>
      <c r="C14" s="156">
        <v>9</v>
      </c>
      <c r="D14" s="156">
        <v>0</v>
      </c>
      <c r="E14" s="156">
        <v>6</v>
      </c>
      <c r="F14" s="156">
        <v>5</v>
      </c>
      <c r="G14" s="146">
        <v>2</v>
      </c>
      <c r="H14" s="16"/>
      <c r="I14" s="16"/>
      <c r="J14" s="16"/>
      <c r="K14" s="16"/>
      <c r="L14" s="16"/>
      <c r="M14" s="148" t="s">
        <v>43</v>
      </c>
      <c r="N14" s="149"/>
      <c r="O14" s="150">
        <v>843</v>
      </c>
      <c r="P14" s="151"/>
      <c r="Q14" s="151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55"/>
      <c r="C15" s="157"/>
      <c r="D15" s="157"/>
      <c r="E15" s="157"/>
      <c r="F15" s="157"/>
      <c r="G15" s="147"/>
      <c r="H15" s="16"/>
      <c r="I15" s="16"/>
      <c r="J15" s="16"/>
      <c r="K15" s="16"/>
      <c r="L15" s="16"/>
      <c r="M15" s="152" t="s">
        <v>44</v>
      </c>
      <c r="N15" s="153"/>
      <c r="O15" s="143">
        <v>905</v>
      </c>
      <c r="P15" s="144"/>
      <c r="Q15" s="14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76" t="s">
        <v>45</v>
      </c>
      <c r="N16" s="177"/>
      <c r="O16" s="178">
        <v>934</v>
      </c>
      <c r="P16" s="179"/>
      <c r="Q16" s="179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3" t="s">
        <v>81</v>
      </c>
      <c r="N17" s="184"/>
      <c r="O17" s="185">
        <f>SUM(O14:Q16)</f>
        <v>2682</v>
      </c>
      <c r="P17" s="186"/>
      <c r="Q17" s="186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2" t="s">
        <v>58</v>
      </c>
      <c r="B18" s="182"/>
      <c r="C18" s="182"/>
      <c r="D18" s="182"/>
      <c r="E18" s="182"/>
      <c r="F18" s="182"/>
      <c r="G18" s="182"/>
      <c r="H18" s="18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69" t="s">
        <v>0</v>
      </c>
      <c r="B19" s="170"/>
      <c r="C19" s="170"/>
      <c r="D19" s="171"/>
      <c r="E19" s="175" t="s">
        <v>1</v>
      </c>
      <c r="F19" s="187" t="s">
        <v>39</v>
      </c>
      <c r="G19" s="188"/>
      <c r="H19" s="188"/>
      <c r="I19" s="189" t="s">
        <v>2</v>
      </c>
      <c r="J19" s="175" t="s">
        <v>3</v>
      </c>
      <c r="K19" s="175" t="s">
        <v>4</v>
      </c>
      <c r="L19" s="175" t="s">
        <v>5</v>
      </c>
      <c r="M19" s="175" t="s">
        <v>6</v>
      </c>
      <c r="N19" s="175" t="s">
        <v>7</v>
      </c>
      <c r="O19" s="135" t="s">
        <v>8</v>
      </c>
      <c r="P19" s="135" t="s">
        <v>9</v>
      </c>
      <c r="Q19" s="135" t="s">
        <v>10</v>
      </c>
      <c r="R19" s="175" t="s">
        <v>11</v>
      </c>
      <c r="S19" s="175" t="s">
        <v>12</v>
      </c>
      <c r="T19" s="180" t="s">
        <v>13</v>
      </c>
      <c r="U19" s="131" t="s">
        <v>27</v>
      </c>
      <c r="V19" s="132"/>
    </row>
    <row r="20" spans="1:23" ht="19.5" customHeight="1" x14ac:dyDescent="0.15">
      <c r="A20" s="172"/>
      <c r="B20" s="173"/>
      <c r="C20" s="173"/>
      <c r="D20" s="174"/>
      <c r="E20" s="111"/>
      <c r="F20" s="19" t="s">
        <v>43</v>
      </c>
      <c r="G20" s="19" t="s">
        <v>44</v>
      </c>
      <c r="H20" s="38" t="s">
        <v>45</v>
      </c>
      <c r="I20" s="190"/>
      <c r="J20" s="111"/>
      <c r="K20" s="111"/>
      <c r="L20" s="111"/>
      <c r="M20" s="111"/>
      <c r="N20" s="111"/>
      <c r="O20" s="136"/>
      <c r="P20" s="136"/>
      <c r="Q20" s="136"/>
      <c r="R20" s="111"/>
      <c r="S20" s="111"/>
      <c r="T20" s="181"/>
      <c r="U20" s="133"/>
      <c r="V20" s="134"/>
    </row>
    <row r="21" spans="1:23" ht="21" customHeight="1" x14ac:dyDescent="0.15">
      <c r="A21" s="115" t="s">
        <v>30</v>
      </c>
      <c r="B21" s="129" t="s">
        <v>93</v>
      </c>
      <c r="C21" s="158"/>
      <c r="D21" s="130"/>
      <c r="E21" s="75">
        <v>11</v>
      </c>
      <c r="F21" s="75">
        <v>50</v>
      </c>
      <c r="G21" s="75">
        <v>60</v>
      </c>
      <c r="H21" s="39">
        <v>70</v>
      </c>
      <c r="I21" s="44"/>
      <c r="J21" s="3">
        <v>1</v>
      </c>
      <c r="K21" s="3"/>
      <c r="L21" s="3"/>
      <c r="M21" s="3"/>
      <c r="N21" s="3"/>
      <c r="O21" s="3">
        <v>1</v>
      </c>
      <c r="P21" s="3">
        <v>1</v>
      </c>
      <c r="Q21" s="3"/>
      <c r="R21" s="3">
        <v>1</v>
      </c>
      <c r="S21" s="3"/>
      <c r="T21" s="58"/>
      <c r="U21" s="51">
        <f>SUM(I21:T21)</f>
        <v>4</v>
      </c>
      <c r="V21" s="1" t="s">
        <v>14</v>
      </c>
    </row>
    <row r="22" spans="1:23" ht="21" customHeight="1" x14ac:dyDescent="0.15">
      <c r="A22" s="116"/>
      <c r="B22" s="129" t="s">
        <v>77</v>
      </c>
      <c r="C22" s="158"/>
      <c r="D22" s="130"/>
      <c r="E22" s="75">
        <v>12</v>
      </c>
      <c r="F22" s="118">
        <v>50</v>
      </c>
      <c r="G22" s="118">
        <v>60</v>
      </c>
      <c r="H22" s="167">
        <v>70</v>
      </c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15">
      <c r="A23" s="116"/>
      <c r="B23" s="129" t="s">
        <v>15</v>
      </c>
      <c r="C23" s="158"/>
      <c r="D23" s="130"/>
      <c r="E23" s="75">
        <v>13</v>
      </c>
      <c r="F23" s="114"/>
      <c r="G23" s="114"/>
      <c r="H23" s="168"/>
      <c r="I23" s="44"/>
      <c r="J23" s="3"/>
      <c r="K23" s="3">
        <v>1</v>
      </c>
      <c r="L23" s="3"/>
      <c r="M23" s="3"/>
      <c r="N23" s="3"/>
      <c r="O23" s="3">
        <v>1</v>
      </c>
      <c r="P23" s="3"/>
      <c r="Q23" s="3"/>
      <c r="R23" s="3"/>
      <c r="S23" s="3">
        <v>1</v>
      </c>
      <c r="T23" s="58">
        <v>1</v>
      </c>
      <c r="U23" s="51">
        <f t="shared" si="0"/>
        <v>4</v>
      </c>
      <c r="V23" s="1" t="s">
        <v>14</v>
      </c>
    </row>
    <row r="24" spans="1:23" ht="21" customHeight="1" x14ac:dyDescent="0.15">
      <c r="A24" s="116"/>
      <c r="B24" s="129" t="s">
        <v>52</v>
      </c>
      <c r="C24" s="158"/>
      <c r="D24" s="130"/>
      <c r="E24" s="75">
        <v>14</v>
      </c>
      <c r="F24" s="118">
        <v>50</v>
      </c>
      <c r="G24" s="118">
        <v>60</v>
      </c>
      <c r="H24" s="167">
        <v>70</v>
      </c>
      <c r="I24" s="44"/>
      <c r="J24" s="3"/>
      <c r="K24" s="3"/>
      <c r="L24" s="3"/>
      <c r="M24" s="3"/>
      <c r="N24" s="3">
        <v>1</v>
      </c>
      <c r="O24" s="3"/>
      <c r="P24" s="3"/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 x14ac:dyDescent="0.15">
      <c r="A25" s="116"/>
      <c r="B25" s="129" t="s">
        <v>78</v>
      </c>
      <c r="C25" s="158"/>
      <c r="D25" s="130"/>
      <c r="E25" s="75">
        <v>15</v>
      </c>
      <c r="F25" s="114"/>
      <c r="G25" s="114"/>
      <c r="H25" s="168"/>
      <c r="I25" s="44"/>
      <c r="J25" s="3">
        <v>1</v>
      </c>
      <c r="K25" s="3"/>
      <c r="L25" s="3"/>
      <c r="M25" s="3"/>
      <c r="N25" s="3"/>
      <c r="O25" s="3"/>
      <c r="P25" s="3"/>
      <c r="Q25" s="3"/>
      <c r="R25" s="3">
        <v>1</v>
      </c>
      <c r="S25" s="3"/>
      <c r="T25" s="58"/>
      <c r="U25" s="51">
        <f t="shared" si="0"/>
        <v>2</v>
      </c>
      <c r="V25" s="1" t="s">
        <v>14</v>
      </c>
    </row>
    <row r="26" spans="1:23" ht="21" customHeight="1" x14ac:dyDescent="0.15">
      <c r="A26" s="116"/>
      <c r="B26" s="129" t="s">
        <v>53</v>
      </c>
      <c r="C26" s="158"/>
      <c r="D26" s="130"/>
      <c r="E26" s="75">
        <v>16</v>
      </c>
      <c r="F26" s="75">
        <v>50</v>
      </c>
      <c r="G26" s="75">
        <v>60</v>
      </c>
      <c r="H26" s="39">
        <v>70</v>
      </c>
      <c r="I26" s="44"/>
      <c r="J26" s="3"/>
      <c r="K26" s="3"/>
      <c r="L26" s="3">
        <v>1</v>
      </c>
      <c r="M26" s="3"/>
      <c r="N26" s="3"/>
      <c r="O26" s="3">
        <v>1</v>
      </c>
      <c r="P26" s="3"/>
      <c r="Q26" s="3">
        <v>1</v>
      </c>
      <c r="R26" s="3"/>
      <c r="S26" s="3">
        <v>1</v>
      </c>
      <c r="T26" s="58"/>
      <c r="U26" s="51">
        <f t="shared" si="0"/>
        <v>4</v>
      </c>
      <c r="V26" s="1" t="s">
        <v>14</v>
      </c>
    </row>
    <row r="27" spans="1:23" ht="21" customHeight="1" x14ac:dyDescent="0.15">
      <c r="A27" s="116"/>
      <c r="B27" s="129" t="s">
        <v>72</v>
      </c>
      <c r="C27" s="158"/>
      <c r="D27" s="130"/>
      <c r="E27" s="75">
        <v>17</v>
      </c>
      <c r="F27" s="75">
        <v>50</v>
      </c>
      <c r="G27" s="75">
        <v>60</v>
      </c>
      <c r="H27" s="39">
        <v>70</v>
      </c>
      <c r="I27" s="44"/>
      <c r="J27" s="3"/>
      <c r="K27" s="3">
        <v>1</v>
      </c>
      <c r="L27" s="3"/>
      <c r="M27" s="3"/>
      <c r="N27" s="3">
        <v>1</v>
      </c>
      <c r="O27" s="3"/>
      <c r="P27" s="3">
        <v>1</v>
      </c>
      <c r="Q27" s="3"/>
      <c r="R27" s="3"/>
      <c r="S27" s="3"/>
      <c r="T27" s="58">
        <v>1</v>
      </c>
      <c r="U27" s="51">
        <f t="shared" si="0"/>
        <v>4</v>
      </c>
      <c r="V27" s="1" t="s">
        <v>14</v>
      </c>
    </row>
    <row r="28" spans="1:23" ht="21" customHeight="1" x14ac:dyDescent="0.15">
      <c r="A28" s="116"/>
      <c r="B28" s="129" t="s">
        <v>16</v>
      </c>
      <c r="C28" s="158"/>
      <c r="D28" s="130"/>
      <c r="E28" s="75">
        <v>18</v>
      </c>
      <c r="F28" s="75">
        <v>30</v>
      </c>
      <c r="G28" s="75">
        <v>30</v>
      </c>
      <c r="H28" s="39">
        <v>40</v>
      </c>
      <c r="I28" s="44"/>
      <c r="J28" s="3"/>
      <c r="K28" s="3">
        <v>1</v>
      </c>
      <c r="L28" s="3"/>
      <c r="M28" s="3"/>
      <c r="N28" s="3"/>
      <c r="O28" s="3"/>
      <c r="P28" s="3">
        <v>1</v>
      </c>
      <c r="Q28" s="3"/>
      <c r="R28" s="3"/>
      <c r="S28" s="3"/>
      <c r="T28" s="58"/>
      <c r="U28" s="51">
        <f t="shared" si="0"/>
        <v>2</v>
      </c>
      <c r="V28" s="1" t="s">
        <v>14</v>
      </c>
    </row>
    <row r="29" spans="1:23" ht="21" customHeight="1" x14ac:dyDescent="0.15">
      <c r="A29" s="116"/>
      <c r="B29" s="129" t="s">
        <v>54</v>
      </c>
      <c r="C29" s="158"/>
      <c r="D29" s="130"/>
      <c r="E29" s="75">
        <v>20</v>
      </c>
      <c r="F29" s="75">
        <v>45</v>
      </c>
      <c r="G29" s="75">
        <v>45</v>
      </c>
      <c r="H29" s="39">
        <v>55</v>
      </c>
      <c r="I29" s="44">
        <v>1</v>
      </c>
      <c r="J29" s="3"/>
      <c r="K29" s="3"/>
      <c r="L29" s="3"/>
      <c r="M29" s="3"/>
      <c r="N29" s="3">
        <v>1</v>
      </c>
      <c r="O29" s="3"/>
      <c r="P29" s="3"/>
      <c r="Q29" s="3">
        <v>1</v>
      </c>
      <c r="R29" s="3"/>
      <c r="S29" s="3">
        <v>1</v>
      </c>
      <c r="T29" s="58"/>
      <c r="U29" s="51">
        <f t="shared" si="0"/>
        <v>4</v>
      </c>
      <c r="V29" s="1" t="s">
        <v>14</v>
      </c>
    </row>
    <row r="30" spans="1:23" ht="21" customHeight="1" x14ac:dyDescent="0.15">
      <c r="A30" s="116"/>
      <c r="B30" s="129" t="s">
        <v>17</v>
      </c>
      <c r="C30" s="158"/>
      <c r="D30" s="130"/>
      <c r="E30" s="75">
        <v>21</v>
      </c>
      <c r="F30" s="75">
        <v>25</v>
      </c>
      <c r="G30" s="75">
        <v>25</v>
      </c>
      <c r="H30" s="39">
        <v>30</v>
      </c>
      <c r="I30" s="44"/>
      <c r="J30" s="3"/>
      <c r="K30" s="3"/>
      <c r="L30" s="3">
        <v>1</v>
      </c>
      <c r="M30" s="3"/>
      <c r="N30" s="3"/>
      <c r="O30" s="3"/>
      <c r="P30" s="3"/>
      <c r="Q30" s="3"/>
      <c r="R30" s="3"/>
      <c r="S30" s="3">
        <v>1</v>
      </c>
      <c r="T30" s="58"/>
      <c r="U30" s="51">
        <f t="shared" si="0"/>
        <v>2</v>
      </c>
      <c r="V30" s="1" t="s">
        <v>14</v>
      </c>
    </row>
    <row r="31" spans="1:23" ht="21" customHeight="1" x14ac:dyDescent="0.15">
      <c r="A31" s="116"/>
      <c r="B31" s="129" t="s">
        <v>33</v>
      </c>
      <c r="C31" s="158"/>
      <c r="D31" s="130"/>
      <c r="E31" s="75">
        <v>23</v>
      </c>
      <c r="F31" s="75">
        <v>45</v>
      </c>
      <c r="G31" s="75">
        <v>45</v>
      </c>
      <c r="H31" s="39">
        <v>55</v>
      </c>
      <c r="I31" s="44"/>
      <c r="J31" s="3"/>
      <c r="K31" s="3"/>
      <c r="L31" s="3"/>
      <c r="M31" s="3"/>
      <c r="N31" s="3"/>
      <c r="O31" s="3"/>
      <c r="P31" s="3"/>
      <c r="Q31" s="3">
        <v>1</v>
      </c>
      <c r="R31" s="3"/>
      <c r="S31" s="3"/>
      <c r="T31" s="58"/>
      <c r="U31" s="51">
        <f t="shared" si="0"/>
        <v>1</v>
      </c>
      <c r="V31" s="1" t="s">
        <v>14</v>
      </c>
    </row>
    <row r="32" spans="1:23" ht="21" customHeight="1" x14ac:dyDescent="0.15">
      <c r="A32" s="116"/>
      <c r="B32" s="129" t="s">
        <v>92</v>
      </c>
      <c r="C32" s="158"/>
      <c r="D32" s="130"/>
      <c r="E32" s="75">
        <v>24</v>
      </c>
      <c r="F32" s="75">
        <v>50</v>
      </c>
      <c r="G32" s="75">
        <v>50</v>
      </c>
      <c r="H32" s="39">
        <v>60</v>
      </c>
      <c r="I32" s="44"/>
      <c r="J32" s="3">
        <v>1</v>
      </c>
      <c r="K32" s="3"/>
      <c r="L32" s="3"/>
      <c r="M32" s="3"/>
      <c r="N32" s="3"/>
      <c r="O32" s="3"/>
      <c r="P32" s="3">
        <v>1</v>
      </c>
      <c r="Q32" s="3"/>
      <c r="R32" s="3"/>
      <c r="S32" s="3"/>
      <c r="T32" s="58"/>
      <c r="U32" s="51">
        <f t="shared" si="0"/>
        <v>2</v>
      </c>
      <c r="V32" s="1" t="s">
        <v>14</v>
      </c>
    </row>
    <row r="33" spans="1:22" ht="21" customHeight="1" x14ac:dyDescent="0.15">
      <c r="A33" s="116"/>
      <c r="B33" s="129" t="s">
        <v>42</v>
      </c>
      <c r="C33" s="158"/>
      <c r="D33" s="130"/>
      <c r="E33" s="75">
        <v>25</v>
      </c>
      <c r="F33" s="75">
        <v>50</v>
      </c>
      <c r="G33" s="75">
        <v>50</v>
      </c>
      <c r="H33" s="97">
        <v>60</v>
      </c>
      <c r="I33" s="45"/>
      <c r="J33" s="26"/>
      <c r="K33" s="26">
        <v>1</v>
      </c>
      <c r="L33" s="26"/>
      <c r="M33" s="26"/>
      <c r="N33" s="26"/>
      <c r="O33" s="26">
        <v>1</v>
      </c>
      <c r="P33" s="26"/>
      <c r="Q33" s="26"/>
      <c r="R33" s="26">
        <v>1</v>
      </c>
      <c r="S33" s="26"/>
      <c r="T33" s="59"/>
      <c r="U33" s="52">
        <f t="shared" ref="U33" si="1">SUM(I33:T33)</f>
        <v>3</v>
      </c>
      <c r="V33" s="27" t="s">
        <v>14</v>
      </c>
    </row>
    <row r="34" spans="1:22" ht="21" customHeight="1" x14ac:dyDescent="0.15">
      <c r="A34" s="116"/>
      <c r="B34" s="104" t="s">
        <v>94</v>
      </c>
      <c r="C34" s="159"/>
      <c r="D34" s="105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15">
      <c r="A35" s="116"/>
      <c r="B35" s="129" t="s">
        <v>79</v>
      </c>
      <c r="C35" s="158"/>
      <c r="D35" s="130"/>
      <c r="E35" s="75">
        <v>28</v>
      </c>
      <c r="F35" s="75"/>
      <c r="G35" s="75"/>
      <c r="H35" s="97"/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 t="shared" si="0"/>
        <v>0</v>
      </c>
      <c r="V35" s="27" t="s">
        <v>14</v>
      </c>
    </row>
    <row r="36" spans="1:22" ht="21" customHeight="1" thickBot="1" x14ac:dyDescent="0.2">
      <c r="A36" s="116"/>
      <c r="B36" s="126" t="s">
        <v>83</v>
      </c>
      <c r="C36" s="126"/>
      <c r="D36" s="126"/>
      <c r="E36" s="5" t="s">
        <v>51</v>
      </c>
      <c r="F36" s="75" t="s">
        <v>96</v>
      </c>
      <c r="G36" s="75" t="s">
        <v>96</v>
      </c>
      <c r="H36" s="75" t="s">
        <v>96</v>
      </c>
      <c r="I36" s="81">
        <f>SUM(I21:I35)</f>
        <v>1</v>
      </c>
      <c r="J36" s="79">
        <f>SUM(J21:J35)</f>
        <v>3</v>
      </c>
      <c r="K36" s="79">
        <f t="shared" ref="K36:S36" si="3">SUM(K21:K35)</f>
        <v>4</v>
      </c>
      <c r="L36" s="79">
        <f t="shared" si="3"/>
        <v>2</v>
      </c>
      <c r="M36" s="79">
        <f t="shared" si="3"/>
        <v>0</v>
      </c>
      <c r="N36" s="79">
        <f t="shared" si="3"/>
        <v>3</v>
      </c>
      <c r="O36" s="79">
        <f>SUM(O21:O35)</f>
        <v>4</v>
      </c>
      <c r="P36" s="79">
        <f t="shared" si="3"/>
        <v>4</v>
      </c>
      <c r="Q36" s="79">
        <f t="shared" si="3"/>
        <v>3</v>
      </c>
      <c r="R36" s="79">
        <f t="shared" si="3"/>
        <v>3</v>
      </c>
      <c r="S36" s="79">
        <f t="shared" si="3"/>
        <v>4</v>
      </c>
      <c r="T36" s="80">
        <f>SUM(T21:T35)</f>
        <v>2</v>
      </c>
      <c r="U36" s="52">
        <f>SUM(I36:T36)</f>
        <v>33</v>
      </c>
      <c r="V36" s="27" t="s">
        <v>14</v>
      </c>
    </row>
    <row r="37" spans="1:22" ht="21" customHeight="1" x14ac:dyDescent="0.15">
      <c r="A37" s="116"/>
      <c r="B37" s="164" t="s">
        <v>18</v>
      </c>
      <c r="C37" s="165"/>
      <c r="D37" s="166"/>
      <c r="E37" s="28">
        <v>83</v>
      </c>
      <c r="F37" s="28">
        <v>70</v>
      </c>
      <c r="G37" s="28">
        <v>80</v>
      </c>
      <c r="H37" s="40">
        <v>90</v>
      </c>
      <c r="I37" s="46"/>
      <c r="J37" s="29">
        <v>1</v>
      </c>
      <c r="K37" s="29"/>
      <c r="L37" s="29">
        <v>1</v>
      </c>
      <c r="M37" s="29"/>
      <c r="N37" s="29">
        <v>1</v>
      </c>
      <c r="O37" s="29"/>
      <c r="P37" s="29">
        <v>1</v>
      </c>
      <c r="Q37" s="29"/>
      <c r="R37" s="29"/>
      <c r="S37" s="29"/>
      <c r="T37" s="60">
        <v>1</v>
      </c>
      <c r="U37" s="53">
        <f t="shared" si="0"/>
        <v>5</v>
      </c>
      <c r="V37" s="30" t="s">
        <v>14</v>
      </c>
    </row>
    <row r="38" spans="1:22" ht="21" customHeight="1" x14ac:dyDescent="0.15">
      <c r="A38" s="116"/>
      <c r="B38" s="129" t="s">
        <v>19</v>
      </c>
      <c r="C38" s="158"/>
      <c r="D38" s="130"/>
      <c r="E38" s="75">
        <v>84</v>
      </c>
      <c r="F38" s="75">
        <v>180</v>
      </c>
      <c r="G38" s="75">
        <v>200</v>
      </c>
      <c r="H38" s="39">
        <v>220</v>
      </c>
      <c r="I38" s="44"/>
      <c r="J38" s="3"/>
      <c r="K38" s="3">
        <v>1</v>
      </c>
      <c r="L38" s="3"/>
      <c r="M38" s="3"/>
      <c r="N38" s="3"/>
      <c r="O38" s="3"/>
      <c r="P38" s="3">
        <v>1</v>
      </c>
      <c r="Q38" s="3"/>
      <c r="R38" s="3"/>
      <c r="S38" s="3">
        <v>1</v>
      </c>
      <c r="T38" s="58"/>
      <c r="U38" s="51">
        <f t="shared" si="0"/>
        <v>3</v>
      </c>
      <c r="V38" s="1" t="s">
        <v>14</v>
      </c>
    </row>
    <row r="39" spans="1:22" ht="21" customHeight="1" x14ac:dyDescent="0.15">
      <c r="A39" s="116"/>
      <c r="B39" s="129" t="s">
        <v>55</v>
      </c>
      <c r="C39" s="158"/>
      <c r="D39" s="130"/>
      <c r="E39" s="75">
        <v>85</v>
      </c>
      <c r="F39" s="75">
        <v>180</v>
      </c>
      <c r="G39" s="75">
        <v>200</v>
      </c>
      <c r="H39" s="39">
        <v>220</v>
      </c>
      <c r="I39" s="44">
        <v>1</v>
      </c>
      <c r="J39" s="3">
        <v>1</v>
      </c>
      <c r="K39" s="3">
        <v>1</v>
      </c>
      <c r="L39" s="3"/>
      <c r="M39" s="3"/>
      <c r="N39" s="3">
        <v>1</v>
      </c>
      <c r="O39" s="3">
        <v>1</v>
      </c>
      <c r="P39" s="3"/>
      <c r="Q39" s="3">
        <v>1</v>
      </c>
      <c r="R39" s="3"/>
      <c r="S39" s="3">
        <v>1</v>
      </c>
      <c r="T39" s="58"/>
      <c r="U39" s="51">
        <f t="shared" si="0"/>
        <v>7</v>
      </c>
      <c r="V39" s="1" t="s">
        <v>14</v>
      </c>
    </row>
    <row r="40" spans="1:22" ht="21" customHeight="1" x14ac:dyDescent="0.15">
      <c r="A40" s="116"/>
      <c r="B40" s="129" t="s">
        <v>40</v>
      </c>
      <c r="C40" s="158"/>
      <c r="D40" s="130"/>
      <c r="E40" s="75">
        <v>86</v>
      </c>
      <c r="F40" s="75">
        <v>180</v>
      </c>
      <c r="G40" s="75">
        <v>200</v>
      </c>
      <c r="H40" s="39">
        <v>220</v>
      </c>
      <c r="I40" s="44"/>
      <c r="J40" s="3"/>
      <c r="K40" s="3"/>
      <c r="L40" s="3"/>
      <c r="M40" s="3"/>
      <c r="N40" s="3"/>
      <c r="O40" s="3">
        <v>1</v>
      </c>
      <c r="P40" s="3"/>
      <c r="Q40" s="3"/>
      <c r="R40" s="3">
        <v>1</v>
      </c>
      <c r="S40" s="3"/>
      <c r="T40" s="58"/>
      <c r="U40" s="51">
        <f t="shared" si="0"/>
        <v>2</v>
      </c>
      <c r="V40" s="1" t="s">
        <v>14</v>
      </c>
    </row>
    <row r="41" spans="1:22" ht="21" customHeight="1" thickBot="1" x14ac:dyDescent="0.2">
      <c r="A41" s="116"/>
      <c r="B41" s="126" t="s">
        <v>84</v>
      </c>
      <c r="C41" s="126"/>
      <c r="D41" s="126"/>
      <c r="E41" s="75" t="s">
        <v>51</v>
      </c>
      <c r="F41" s="75" t="s">
        <v>96</v>
      </c>
      <c r="G41" s="75" t="s">
        <v>96</v>
      </c>
      <c r="H41" s="97" t="s">
        <v>96</v>
      </c>
      <c r="I41" s="81">
        <f>SUM(I37:I40)</f>
        <v>1</v>
      </c>
      <c r="J41" s="79">
        <f t="shared" ref="J41:S41" si="4">SUM(J37:J40)</f>
        <v>2</v>
      </c>
      <c r="K41" s="79">
        <f>SUM(K37:K40)</f>
        <v>2</v>
      </c>
      <c r="L41" s="79">
        <f t="shared" si="4"/>
        <v>1</v>
      </c>
      <c r="M41" s="79">
        <f t="shared" si="4"/>
        <v>0</v>
      </c>
      <c r="N41" s="79">
        <f>SUM(N37:N40)</f>
        <v>2</v>
      </c>
      <c r="O41" s="79">
        <f t="shared" si="4"/>
        <v>2</v>
      </c>
      <c r="P41" s="79">
        <f t="shared" si="4"/>
        <v>2</v>
      </c>
      <c r="Q41" s="79">
        <f>SUM(Q37:Q40)</f>
        <v>1</v>
      </c>
      <c r="R41" s="79">
        <f t="shared" si="4"/>
        <v>1</v>
      </c>
      <c r="S41" s="79">
        <f t="shared" si="4"/>
        <v>2</v>
      </c>
      <c r="T41" s="80">
        <f>SUM(T37:T40)</f>
        <v>1</v>
      </c>
      <c r="U41" s="52">
        <f>SUM(I41:T41)</f>
        <v>17</v>
      </c>
      <c r="V41" s="27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24" t="s">
        <v>27</v>
      </c>
      <c r="V42" s="125"/>
    </row>
    <row r="43" spans="1:22" ht="21" customHeight="1" x14ac:dyDescent="0.15">
      <c r="A43" s="115" t="s">
        <v>29</v>
      </c>
      <c r="B43" s="160" t="s">
        <v>32</v>
      </c>
      <c r="C43" s="129" t="s">
        <v>20</v>
      </c>
      <c r="D43" s="130"/>
      <c r="E43" s="75">
        <v>51</v>
      </c>
      <c r="F43" s="25">
        <v>60</v>
      </c>
      <c r="G43" s="25">
        <v>70</v>
      </c>
      <c r="H43" s="42">
        <v>80</v>
      </c>
      <c r="I43" s="48">
        <v>9</v>
      </c>
      <c r="J43" s="4">
        <v>9</v>
      </c>
      <c r="K43" s="4">
        <v>13</v>
      </c>
      <c r="L43" s="4">
        <v>7</v>
      </c>
      <c r="M43" s="4"/>
      <c r="N43" s="4">
        <v>9</v>
      </c>
      <c r="O43" s="4">
        <v>11</v>
      </c>
      <c r="P43" s="4">
        <v>8</v>
      </c>
      <c r="Q43" s="4">
        <v>9</v>
      </c>
      <c r="R43" s="4">
        <v>7</v>
      </c>
      <c r="S43" s="4">
        <v>9</v>
      </c>
      <c r="T43" s="62">
        <v>8</v>
      </c>
      <c r="U43" s="54">
        <f>SUM(I43:T43)</f>
        <v>99</v>
      </c>
      <c r="V43" s="1" t="s">
        <v>14</v>
      </c>
    </row>
    <row r="44" spans="1:22" ht="21" customHeight="1" x14ac:dyDescent="0.15">
      <c r="A44" s="116"/>
      <c r="B44" s="120"/>
      <c r="C44" s="104" t="s">
        <v>21</v>
      </c>
      <c r="D44" s="105"/>
      <c r="E44" s="75">
        <v>53</v>
      </c>
      <c r="F44" s="25">
        <v>60</v>
      </c>
      <c r="G44" s="25">
        <v>70</v>
      </c>
      <c r="H44" s="42">
        <v>80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ref="U44:U49" si="5">SUM(I44:T44)</f>
        <v>1</v>
      </c>
      <c r="V44" s="1" t="s">
        <v>14</v>
      </c>
    </row>
    <row r="45" spans="1:22" ht="21" customHeight="1" x14ac:dyDescent="0.15">
      <c r="A45" s="116"/>
      <c r="B45" s="120"/>
      <c r="C45" s="129" t="s">
        <v>56</v>
      </c>
      <c r="D45" s="130"/>
      <c r="E45" s="75">
        <v>54</v>
      </c>
      <c r="F45" s="25">
        <v>60</v>
      </c>
      <c r="G45" s="25">
        <v>70</v>
      </c>
      <c r="H45" s="42">
        <v>80</v>
      </c>
      <c r="I45" s="48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2">
        <v>1</v>
      </c>
      <c r="U45" s="54">
        <f t="shared" si="5"/>
        <v>11</v>
      </c>
      <c r="V45" s="1" t="s">
        <v>14</v>
      </c>
    </row>
    <row r="46" spans="1:22" ht="21" customHeight="1" x14ac:dyDescent="0.15">
      <c r="A46" s="116"/>
      <c r="B46" s="120"/>
      <c r="C46" s="129" t="s">
        <v>22</v>
      </c>
      <c r="D46" s="130"/>
      <c r="E46" s="75">
        <v>55</v>
      </c>
      <c r="F46" s="25">
        <v>60</v>
      </c>
      <c r="G46" s="25">
        <v>70</v>
      </c>
      <c r="H46" s="42">
        <v>80</v>
      </c>
      <c r="I46" s="48">
        <v>2</v>
      </c>
      <c r="J46" s="4">
        <v>3</v>
      </c>
      <c r="K46" s="4">
        <v>2</v>
      </c>
      <c r="L46" s="4">
        <v>1</v>
      </c>
      <c r="M46" s="4"/>
      <c r="N46" s="4">
        <v>2</v>
      </c>
      <c r="O46" s="4">
        <v>3</v>
      </c>
      <c r="P46" s="4">
        <v>2</v>
      </c>
      <c r="Q46" s="4">
        <v>2</v>
      </c>
      <c r="R46" s="4">
        <v>1</v>
      </c>
      <c r="S46" s="4">
        <v>2</v>
      </c>
      <c r="T46" s="62">
        <v>1</v>
      </c>
      <c r="U46" s="54">
        <f t="shared" si="5"/>
        <v>21</v>
      </c>
      <c r="V46" s="1" t="s">
        <v>14</v>
      </c>
    </row>
    <row r="47" spans="1:22" ht="21" customHeight="1" x14ac:dyDescent="0.15">
      <c r="A47" s="116"/>
      <c r="B47" s="120"/>
      <c r="C47" s="104" t="s">
        <v>67</v>
      </c>
      <c r="D47" s="105"/>
      <c r="E47" s="5">
        <v>59</v>
      </c>
      <c r="F47" s="25">
        <v>60</v>
      </c>
      <c r="G47" s="25">
        <v>70</v>
      </c>
      <c r="H47" s="42">
        <v>80</v>
      </c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>
        <v>1</v>
      </c>
      <c r="U47" s="54">
        <f t="shared" si="5"/>
        <v>1</v>
      </c>
      <c r="V47" s="1" t="s">
        <v>14</v>
      </c>
    </row>
    <row r="48" spans="1:22" ht="21" customHeight="1" x14ac:dyDescent="0.15">
      <c r="A48" s="116"/>
      <c r="B48" s="120"/>
      <c r="C48" s="104" t="s">
        <v>80</v>
      </c>
      <c r="D48" s="105"/>
      <c r="E48" s="95">
        <v>60</v>
      </c>
      <c r="F48" s="25">
        <v>60</v>
      </c>
      <c r="G48" s="25">
        <v>70</v>
      </c>
      <c r="H48" s="42">
        <v>80</v>
      </c>
      <c r="I48" s="48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2"/>
      <c r="U48" s="54">
        <f t="shared" si="5"/>
        <v>1</v>
      </c>
      <c r="V48" s="1" t="s">
        <v>14</v>
      </c>
    </row>
    <row r="49" spans="1:22" ht="21" customHeight="1" x14ac:dyDescent="0.15">
      <c r="A49" s="116"/>
      <c r="B49" s="120"/>
      <c r="C49" s="122" t="s">
        <v>88</v>
      </c>
      <c r="D49" s="123"/>
      <c r="E49" s="89">
        <v>62</v>
      </c>
      <c r="F49" s="90">
        <v>60</v>
      </c>
      <c r="G49" s="90">
        <v>70</v>
      </c>
      <c r="H49" s="91">
        <v>80</v>
      </c>
      <c r="I49" s="92"/>
      <c r="J49" s="93"/>
      <c r="K49" s="93"/>
      <c r="L49" s="93"/>
      <c r="M49" s="93"/>
      <c r="N49" s="93"/>
      <c r="O49" s="93"/>
      <c r="P49" s="93">
        <v>1</v>
      </c>
      <c r="Q49" s="93"/>
      <c r="R49" s="93"/>
      <c r="S49" s="93"/>
      <c r="T49" s="94"/>
      <c r="U49" s="57">
        <f t="shared" si="5"/>
        <v>1</v>
      </c>
      <c r="V49" s="27" t="s">
        <v>71</v>
      </c>
    </row>
    <row r="50" spans="1:22" ht="21" customHeight="1" thickBot="1" x14ac:dyDescent="0.2">
      <c r="A50" s="116"/>
      <c r="B50" s="161"/>
      <c r="C50" s="162" t="s">
        <v>89</v>
      </c>
      <c r="D50" s="16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15">
      <c r="A51" s="116"/>
      <c r="B51" s="119" t="s">
        <v>31</v>
      </c>
      <c r="C51" s="110" t="s">
        <v>48</v>
      </c>
      <c r="D51" s="14" t="s">
        <v>23</v>
      </c>
      <c r="E51" s="113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15">
      <c r="A52" s="116"/>
      <c r="B52" s="120"/>
      <c r="C52" s="111"/>
      <c r="D52" s="15" t="s">
        <v>24</v>
      </c>
      <c r="E52" s="114"/>
      <c r="F52" s="101" t="s">
        <v>47</v>
      </c>
      <c r="G52" s="102"/>
      <c r="H52" s="103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15">
      <c r="A53" s="116"/>
      <c r="B53" s="120"/>
      <c r="C53" s="112" t="s">
        <v>50</v>
      </c>
      <c r="D53" s="14" t="s">
        <v>23</v>
      </c>
      <c r="E53" s="11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15">
      <c r="A54" s="116"/>
      <c r="B54" s="120"/>
      <c r="C54" s="111"/>
      <c r="D54" s="15" t="s">
        <v>24</v>
      </c>
      <c r="E54" s="114"/>
      <c r="F54" s="101" t="s">
        <v>47</v>
      </c>
      <c r="G54" s="102"/>
      <c r="H54" s="103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15">
      <c r="A55" s="116"/>
      <c r="B55" s="120"/>
      <c r="C55" s="107" t="s">
        <v>49</v>
      </c>
      <c r="D55" s="15" t="s">
        <v>23</v>
      </c>
      <c r="E55" s="118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15">
      <c r="A56" s="116"/>
      <c r="B56" s="121"/>
      <c r="C56" s="107"/>
      <c r="D56" s="15" t="s">
        <v>24</v>
      </c>
      <c r="E56" s="114"/>
      <c r="F56" s="101" t="s">
        <v>90</v>
      </c>
      <c r="G56" s="102"/>
      <c r="H56" s="103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15">
      <c r="A57" s="117"/>
      <c r="B57" s="107" t="s">
        <v>82</v>
      </c>
      <c r="C57" s="107"/>
      <c r="D57" s="107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12</v>
      </c>
      <c r="J57" s="4">
        <f t="shared" si="7"/>
        <v>13</v>
      </c>
      <c r="K57" s="4">
        <f t="shared" si="7"/>
        <v>16</v>
      </c>
      <c r="L57" s="4">
        <f t="shared" si="7"/>
        <v>9</v>
      </c>
      <c r="M57" s="4">
        <f t="shared" si="7"/>
        <v>0</v>
      </c>
      <c r="N57" s="4">
        <f t="shared" si="7"/>
        <v>12</v>
      </c>
      <c r="O57" s="4">
        <f t="shared" si="7"/>
        <v>15</v>
      </c>
      <c r="P57" s="4">
        <f t="shared" si="7"/>
        <v>12</v>
      </c>
      <c r="Q57" s="4">
        <f t="shared" si="7"/>
        <v>12</v>
      </c>
      <c r="R57" s="4">
        <f t="shared" si="7"/>
        <v>10</v>
      </c>
      <c r="S57" s="4">
        <f t="shared" si="7"/>
        <v>12</v>
      </c>
      <c r="T57" s="69">
        <f t="shared" si="7"/>
        <v>12</v>
      </c>
      <c r="U57" s="68">
        <f t="shared" si="7"/>
        <v>135</v>
      </c>
      <c r="V57" s="1" t="s">
        <v>14</v>
      </c>
    </row>
    <row r="58" spans="1:22" ht="21" customHeight="1" thickBot="1" x14ac:dyDescent="0.2">
      <c r="A58" s="108" t="s">
        <v>26</v>
      </c>
      <c r="B58" s="109"/>
      <c r="C58" s="109"/>
      <c r="D58" s="109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14</v>
      </c>
      <c r="J58" s="36">
        <f t="shared" si="8"/>
        <v>18</v>
      </c>
      <c r="K58" s="36">
        <f t="shared" si="8"/>
        <v>22</v>
      </c>
      <c r="L58" s="36">
        <f t="shared" si="8"/>
        <v>12</v>
      </c>
      <c r="M58" s="36">
        <f t="shared" si="8"/>
        <v>0</v>
      </c>
      <c r="N58" s="36">
        <f t="shared" si="8"/>
        <v>17</v>
      </c>
      <c r="O58" s="36">
        <f t="shared" si="8"/>
        <v>21</v>
      </c>
      <c r="P58" s="36">
        <f t="shared" si="8"/>
        <v>18</v>
      </c>
      <c r="Q58" s="36">
        <f t="shared" si="8"/>
        <v>16</v>
      </c>
      <c r="R58" s="36">
        <f t="shared" si="8"/>
        <v>14</v>
      </c>
      <c r="S58" s="36">
        <f t="shared" si="8"/>
        <v>18</v>
      </c>
      <c r="T58" s="63">
        <f t="shared" si="8"/>
        <v>15</v>
      </c>
      <c r="U58" s="55">
        <f>SUM(U36,U41,U57)</f>
        <v>185</v>
      </c>
      <c r="V58" s="2" t="s">
        <v>14</v>
      </c>
    </row>
    <row r="59" spans="1:22" ht="18.75" customHeight="1" x14ac:dyDescent="0.15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S59" t="s">
        <v>73</v>
      </c>
      <c r="U59" s="82">
        <f>U57/U58*5</f>
        <v>3.6486486486486487</v>
      </c>
      <c r="V59" s="73" t="s">
        <v>74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8">
    <mergeCell ref="O9:T9"/>
    <mergeCell ref="O10:T10"/>
    <mergeCell ref="S19:S20"/>
    <mergeCell ref="M16:N16"/>
    <mergeCell ref="O16:Q16"/>
    <mergeCell ref="T19:T20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R19:R20"/>
    <mergeCell ref="A19:D20"/>
    <mergeCell ref="E19:E20"/>
    <mergeCell ref="A21:A41"/>
    <mergeCell ref="B21:D21"/>
    <mergeCell ref="B40:D40"/>
    <mergeCell ref="B28:D28"/>
    <mergeCell ref="B29:D29"/>
    <mergeCell ref="B30:D30"/>
    <mergeCell ref="B38:D38"/>
    <mergeCell ref="B39:D39"/>
    <mergeCell ref="B35:D35"/>
    <mergeCell ref="B23:D23"/>
    <mergeCell ref="B24:D24"/>
    <mergeCell ref="B25:D25"/>
    <mergeCell ref="B27:D27"/>
    <mergeCell ref="B22:D22"/>
    <mergeCell ref="G22:G23"/>
    <mergeCell ref="H22:H23"/>
    <mergeCell ref="F24:F25"/>
    <mergeCell ref="G24:G25"/>
    <mergeCell ref="H24:H25"/>
    <mergeCell ref="F22:F23"/>
    <mergeCell ref="B36:D36"/>
    <mergeCell ref="C46:D46"/>
    <mergeCell ref="B37:D37"/>
    <mergeCell ref="C43:D43"/>
    <mergeCell ref="C47:D47"/>
    <mergeCell ref="B31:D31"/>
    <mergeCell ref="B32:D32"/>
    <mergeCell ref="B33:D33"/>
    <mergeCell ref="B34:D34"/>
    <mergeCell ref="B26:D26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A11:V11"/>
    <mergeCell ref="L13:R13"/>
    <mergeCell ref="G14:G15"/>
    <mergeCell ref="U42:V42"/>
    <mergeCell ref="B41:D41"/>
    <mergeCell ref="A42:D42"/>
    <mergeCell ref="C44:D44"/>
    <mergeCell ref="C45:D45"/>
    <mergeCell ref="B43:B50"/>
    <mergeCell ref="C50:D50"/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A3" sqref="A3:V3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37" t="s">
        <v>62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3" ht="12.75" customHeight="1" x14ac:dyDescent="0.15">
      <c r="O2" s="7"/>
    </row>
    <row r="3" spans="1:23" ht="22.5" customHeight="1" x14ac:dyDescent="0.15">
      <c r="A3" s="211">
        <v>45968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0"/>
    </row>
    <row r="4" spans="1:23" ht="12" customHeight="1" x14ac:dyDescent="0.15">
      <c r="A4" s="8"/>
    </row>
    <row r="5" spans="1:23" ht="22.5" customHeight="1" x14ac:dyDescent="0.15">
      <c r="A5" s="138" t="s">
        <v>57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0"/>
    </row>
    <row r="6" spans="1:23" ht="18" customHeight="1" x14ac:dyDescent="0.15">
      <c r="A6" s="9"/>
    </row>
    <row r="7" spans="1:23" ht="18.75" customHeight="1" x14ac:dyDescent="0.15">
      <c r="M7" s="138" t="s">
        <v>34</v>
      </c>
      <c r="N7" s="138"/>
      <c r="O7" s="140"/>
      <c r="P7" s="140"/>
      <c r="Q7" s="140"/>
      <c r="R7" s="140"/>
      <c r="S7" s="140"/>
      <c r="T7" s="140"/>
    </row>
    <row r="8" spans="1:23" ht="18.75" customHeight="1" x14ac:dyDescent="0.15">
      <c r="M8" s="142" t="s">
        <v>35</v>
      </c>
      <c r="N8" s="142"/>
      <c r="O8" t="s">
        <v>97</v>
      </c>
    </row>
    <row r="9" spans="1:23" ht="18.75" customHeight="1" x14ac:dyDescent="0.15">
      <c r="M9" s="142" t="s">
        <v>36</v>
      </c>
      <c r="N9" s="142"/>
      <c r="O9" s="140" t="s">
        <v>98</v>
      </c>
      <c r="P9" s="140"/>
      <c r="Q9" s="140"/>
      <c r="R9" s="140"/>
      <c r="S9" s="140"/>
      <c r="T9" s="140"/>
    </row>
    <row r="10" spans="1:23" ht="18.75" customHeight="1" x14ac:dyDescent="0.15">
      <c r="M10" s="142" t="s">
        <v>37</v>
      </c>
      <c r="N10" s="142"/>
      <c r="O10" s="140" t="s">
        <v>99</v>
      </c>
      <c r="P10" s="140"/>
      <c r="Q10" s="140"/>
      <c r="R10" s="140"/>
      <c r="S10" s="140"/>
      <c r="T10" s="140"/>
    </row>
    <row r="11" spans="1:23" ht="35.25" customHeight="1" x14ac:dyDescent="0.15">
      <c r="A11" s="138" t="s">
        <v>95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20"/>
    </row>
    <row r="12" spans="1:23" ht="27.75" customHeight="1" x14ac:dyDescent="0.15">
      <c r="A12" s="141" t="s">
        <v>38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</row>
    <row r="13" spans="1:23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145"/>
      <c r="H13" s="145"/>
      <c r="I13" s="20"/>
      <c r="J13" s="20"/>
      <c r="K13" s="20"/>
      <c r="L13" s="145" t="s">
        <v>65</v>
      </c>
      <c r="M13" s="145"/>
      <c r="N13" s="145"/>
      <c r="O13" s="145"/>
      <c r="P13" s="145"/>
      <c r="Q13" s="145"/>
      <c r="R13" s="145"/>
      <c r="S13" s="6"/>
      <c r="T13" s="6"/>
      <c r="U13" s="6"/>
      <c r="V13" s="6"/>
      <c r="W13" s="6"/>
    </row>
    <row r="14" spans="1:23" ht="18.75" customHeight="1" x14ac:dyDescent="0.15">
      <c r="A14" s="16"/>
      <c r="B14" s="154">
        <v>4</v>
      </c>
      <c r="C14" s="156">
        <v>9</v>
      </c>
      <c r="D14" s="156">
        <v>0</v>
      </c>
      <c r="E14" s="156">
        <v>6</v>
      </c>
      <c r="F14" s="156">
        <v>5</v>
      </c>
      <c r="G14" s="146">
        <v>2</v>
      </c>
      <c r="H14" s="16"/>
      <c r="I14" s="16"/>
      <c r="J14" s="16"/>
      <c r="K14" s="16"/>
      <c r="L14" s="16"/>
      <c r="M14" s="191" t="s">
        <v>68</v>
      </c>
      <c r="N14" s="192"/>
      <c r="O14" s="150">
        <v>494</v>
      </c>
      <c r="P14" s="151"/>
      <c r="Q14" s="151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55"/>
      <c r="C15" s="157"/>
      <c r="D15" s="157"/>
      <c r="E15" s="157"/>
      <c r="F15" s="157"/>
      <c r="G15" s="147"/>
      <c r="H15" s="16"/>
      <c r="I15" s="16"/>
      <c r="J15" s="16"/>
      <c r="K15" s="16"/>
      <c r="L15" s="16"/>
      <c r="M15" s="152" t="s">
        <v>69</v>
      </c>
      <c r="N15" s="153"/>
      <c r="O15" s="143">
        <v>475</v>
      </c>
      <c r="P15" s="144"/>
      <c r="Q15" s="14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3" t="s">
        <v>70</v>
      </c>
      <c r="N16" s="194"/>
      <c r="O16" s="178">
        <v>513</v>
      </c>
      <c r="P16" s="179"/>
      <c r="Q16" s="179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3" t="s">
        <v>81</v>
      </c>
      <c r="N17" s="184"/>
      <c r="O17" s="185">
        <f>SUM(O14:Q16)</f>
        <v>1482</v>
      </c>
      <c r="P17" s="186"/>
      <c r="Q17" s="186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2" t="s">
        <v>58</v>
      </c>
      <c r="B18" s="182"/>
      <c r="C18" s="182"/>
      <c r="D18" s="182"/>
      <c r="E18" s="182"/>
      <c r="F18" s="182"/>
      <c r="G18" s="182"/>
      <c r="H18" s="18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69" t="s">
        <v>0</v>
      </c>
      <c r="B19" s="170"/>
      <c r="C19" s="170"/>
      <c r="D19" s="171"/>
      <c r="E19" s="175" t="s">
        <v>1</v>
      </c>
      <c r="F19" s="187" t="s">
        <v>39</v>
      </c>
      <c r="G19" s="188"/>
      <c r="H19" s="188"/>
      <c r="I19" s="189" t="s">
        <v>2</v>
      </c>
      <c r="J19" s="175" t="s">
        <v>3</v>
      </c>
      <c r="K19" s="175" t="s">
        <v>4</v>
      </c>
      <c r="L19" s="175" t="s">
        <v>5</v>
      </c>
      <c r="M19" s="175" t="s">
        <v>6</v>
      </c>
      <c r="N19" s="175" t="s">
        <v>7</v>
      </c>
      <c r="O19" s="135" t="s">
        <v>8</v>
      </c>
      <c r="P19" s="135" t="s">
        <v>9</v>
      </c>
      <c r="Q19" s="135" t="s">
        <v>10</v>
      </c>
      <c r="R19" s="175" t="s">
        <v>11</v>
      </c>
      <c r="S19" s="175" t="s">
        <v>12</v>
      </c>
      <c r="T19" s="180" t="s">
        <v>13</v>
      </c>
      <c r="U19" s="131" t="s">
        <v>27</v>
      </c>
      <c r="V19" s="132"/>
    </row>
    <row r="20" spans="1:23" ht="19.5" customHeight="1" x14ac:dyDescent="0.15">
      <c r="A20" s="172"/>
      <c r="B20" s="173"/>
      <c r="C20" s="173"/>
      <c r="D20" s="174"/>
      <c r="E20" s="111"/>
      <c r="F20" s="87" t="s">
        <v>85</v>
      </c>
      <c r="G20" s="87" t="s">
        <v>86</v>
      </c>
      <c r="H20" s="88" t="s">
        <v>87</v>
      </c>
      <c r="I20" s="190"/>
      <c r="J20" s="111"/>
      <c r="K20" s="111"/>
      <c r="L20" s="111"/>
      <c r="M20" s="111"/>
      <c r="N20" s="111"/>
      <c r="O20" s="136"/>
      <c r="P20" s="136"/>
      <c r="Q20" s="136"/>
      <c r="R20" s="111"/>
      <c r="S20" s="111"/>
      <c r="T20" s="181"/>
      <c r="U20" s="133"/>
      <c r="V20" s="134"/>
    </row>
    <row r="21" spans="1:23" ht="21" customHeight="1" x14ac:dyDescent="0.15">
      <c r="A21" s="115" t="s">
        <v>30</v>
      </c>
      <c r="B21" s="129" t="s">
        <v>93</v>
      </c>
      <c r="C21" s="158"/>
      <c r="D21" s="130"/>
      <c r="E21" s="75">
        <v>11</v>
      </c>
      <c r="F21" s="75">
        <v>80</v>
      </c>
      <c r="G21" s="75">
        <v>80</v>
      </c>
      <c r="H21" s="39">
        <v>80</v>
      </c>
      <c r="I21" s="44"/>
      <c r="J21" s="3">
        <v>1</v>
      </c>
      <c r="K21" s="3"/>
      <c r="L21" s="3"/>
      <c r="M21" s="3"/>
      <c r="N21" s="3"/>
      <c r="O21" s="3">
        <v>1</v>
      </c>
      <c r="P21" s="3">
        <v>1</v>
      </c>
      <c r="Q21" s="3"/>
      <c r="R21" s="3">
        <v>1</v>
      </c>
      <c r="S21" s="3"/>
      <c r="T21" s="58"/>
      <c r="U21" s="51">
        <f>SUM(I21:T21)</f>
        <v>4</v>
      </c>
      <c r="V21" s="1" t="s">
        <v>14</v>
      </c>
    </row>
    <row r="22" spans="1:23" ht="21" customHeight="1" x14ac:dyDescent="0.15">
      <c r="A22" s="116"/>
      <c r="B22" s="129" t="s">
        <v>77</v>
      </c>
      <c r="C22" s="158"/>
      <c r="D22" s="130"/>
      <c r="E22" s="75">
        <v>12</v>
      </c>
      <c r="F22" s="118">
        <v>80</v>
      </c>
      <c r="G22" s="118">
        <v>80</v>
      </c>
      <c r="H22" s="167">
        <v>80</v>
      </c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15">
      <c r="A23" s="116"/>
      <c r="B23" s="129" t="s">
        <v>15</v>
      </c>
      <c r="C23" s="158"/>
      <c r="D23" s="130"/>
      <c r="E23" s="75">
        <v>13</v>
      </c>
      <c r="F23" s="114"/>
      <c r="G23" s="114"/>
      <c r="H23" s="168"/>
      <c r="I23" s="44"/>
      <c r="J23" s="3"/>
      <c r="K23" s="3">
        <v>1</v>
      </c>
      <c r="L23" s="3"/>
      <c r="M23" s="3"/>
      <c r="N23" s="3"/>
      <c r="O23" s="3">
        <v>1</v>
      </c>
      <c r="P23" s="3"/>
      <c r="Q23" s="3"/>
      <c r="R23" s="3"/>
      <c r="S23" s="3">
        <v>1</v>
      </c>
      <c r="T23" s="58">
        <v>1</v>
      </c>
      <c r="U23" s="51">
        <f t="shared" si="0"/>
        <v>4</v>
      </c>
      <c r="V23" s="1" t="s">
        <v>14</v>
      </c>
    </row>
    <row r="24" spans="1:23" ht="21" customHeight="1" x14ac:dyDescent="0.15">
      <c r="A24" s="116"/>
      <c r="B24" s="129" t="s">
        <v>52</v>
      </c>
      <c r="C24" s="158"/>
      <c r="D24" s="130"/>
      <c r="E24" s="75">
        <v>14</v>
      </c>
      <c r="F24" s="118">
        <v>80</v>
      </c>
      <c r="G24" s="118">
        <v>80</v>
      </c>
      <c r="H24" s="167">
        <v>80</v>
      </c>
      <c r="I24" s="44"/>
      <c r="J24" s="3"/>
      <c r="K24" s="3"/>
      <c r="L24" s="3"/>
      <c r="M24" s="3"/>
      <c r="N24" s="3">
        <v>1</v>
      </c>
      <c r="O24" s="3"/>
      <c r="P24" s="3"/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 x14ac:dyDescent="0.15">
      <c r="A25" s="116"/>
      <c r="B25" s="129" t="s">
        <v>78</v>
      </c>
      <c r="C25" s="158"/>
      <c r="D25" s="130"/>
      <c r="E25" s="75">
        <v>15</v>
      </c>
      <c r="F25" s="114"/>
      <c r="G25" s="114"/>
      <c r="H25" s="168"/>
      <c r="I25" s="44"/>
      <c r="J25" s="3">
        <v>1</v>
      </c>
      <c r="K25" s="3"/>
      <c r="L25" s="3"/>
      <c r="M25" s="3"/>
      <c r="N25" s="3"/>
      <c r="O25" s="3"/>
      <c r="P25" s="3"/>
      <c r="Q25" s="3"/>
      <c r="R25" s="3">
        <v>1</v>
      </c>
      <c r="S25" s="3"/>
      <c r="T25" s="58"/>
      <c r="U25" s="51">
        <f t="shared" si="0"/>
        <v>2</v>
      </c>
      <c r="V25" s="1" t="s">
        <v>14</v>
      </c>
    </row>
    <row r="26" spans="1:23" ht="21" customHeight="1" x14ac:dyDescent="0.15">
      <c r="A26" s="116"/>
      <c r="B26" s="129" t="s">
        <v>53</v>
      </c>
      <c r="C26" s="158"/>
      <c r="D26" s="130"/>
      <c r="E26" s="75">
        <v>16</v>
      </c>
      <c r="F26" s="75">
        <v>80</v>
      </c>
      <c r="G26" s="75">
        <v>80</v>
      </c>
      <c r="H26" s="39">
        <v>80</v>
      </c>
      <c r="I26" s="44"/>
      <c r="J26" s="3"/>
      <c r="K26" s="3"/>
      <c r="L26" s="3">
        <v>1</v>
      </c>
      <c r="M26" s="3"/>
      <c r="N26" s="3"/>
      <c r="O26" s="3">
        <v>1</v>
      </c>
      <c r="P26" s="3"/>
      <c r="Q26" s="3">
        <v>1</v>
      </c>
      <c r="R26" s="3"/>
      <c r="S26" s="3">
        <v>1</v>
      </c>
      <c r="T26" s="58"/>
      <c r="U26" s="51">
        <f t="shared" si="0"/>
        <v>4</v>
      </c>
      <c r="V26" s="1" t="s">
        <v>14</v>
      </c>
    </row>
    <row r="27" spans="1:23" ht="21" customHeight="1" x14ac:dyDescent="0.15">
      <c r="A27" s="116"/>
      <c r="B27" s="129" t="s">
        <v>72</v>
      </c>
      <c r="C27" s="158"/>
      <c r="D27" s="130"/>
      <c r="E27" s="75">
        <v>17</v>
      </c>
      <c r="F27" s="75">
        <v>80</v>
      </c>
      <c r="G27" s="75">
        <v>80</v>
      </c>
      <c r="H27" s="39">
        <v>80</v>
      </c>
      <c r="I27" s="44"/>
      <c r="J27" s="3"/>
      <c r="K27" s="3">
        <v>1</v>
      </c>
      <c r="L27" s="3"/>
      <c r="M27" s="3"/>
      <c r="N27" s="3">
        <v>1</v>
      </c>
      <c r="O27" s="3"/>
      <c r="P27" s="3">
        <v>1</v>
      </c>
      <c r="Q27" s="3"/>
      <c r="R27" s="3"/>
      <c r="S27" s="3"/>
      <c r="T27" s="58">
        <v>1</v>
      </c>
      <c r="U27" s="51">
        <f t="shared" si="0"/>
        <v>4</v>
      </c>
      <c r="V27" s="1" t="s">
        <v>14</v>
      </c>
    </row>
    <row r="28" spans="1:23" ht="21" customHeight="1" x14ac:dyDescent="0.15">
      <c r="A28" s="116"/>
      <c r="B28" s="129" t="s">
        <v>16</v>
      </c>
      <c r="C28" s="158"/>
      <c r="D28" s="130"/>
      <c r="E28" s="75">
        <v>18</v>
      </c>
      <c r="F28" s="75">
        <v>40</v>
      </c>
      <c r="G28" s="75">
        <v>40</v>
      </c>
      <c r="H28" s="39">
        <v>40</v>
      </c>
      <c r="I28" s="44"/>
      <c r="J28" s="3"/>
      <c r="K28" s="3">
        <v>1</v>
      </c>
      <c r="L28" s="3"/>
      <c r="M28" s="3"/>
      <c r="N28" s="3"/>
      <c r="O28" s="3"/>
      <c r="P28" s="3">
        <v>1</v>
      </c>
      <c r="Q28" s="3"/>
      <c r="R28" s="3"/>
      <c r="S28" s="3"/>
      <c r="T28" s="58"/>
      <c r="U28" s="51">
        <f t="shared" si="0"/>
        <v>2</v>
      </c>
      <c r="V28" s="1" t="s">
        <v>14</v>
      </c>
    </row>
    <row r="29" spans="1:23" ht="21" customHeight="1" x14ac:dyDescent="0.15">
      <c r="A29" s="116"/>
      <c r="B29" s="129" t="s">
        <v>54</v>
      </c>
      <c r="C29" s="158"/>
      <c r="D29" s="130"/>
      <c r="E29" s="75">
        <v>20</v>
      </c>
      <c r="F29" s="75">
        <v>65</v>
      </c>
      <c r="G29" s="75">
        <v>65</v>
      </c>
      <c r="H29" s="39">
        <v>65</v>
      </c>
      <c r="I29" s="44">
        <v>1</v>
      </c>
      <c r="J29" s="3"/>
      <c r="K29" s="3"/>
      <c r="L29" s="3"/>
      <c r="M29" s="3"/>
      <c r="N29" s="3">
        <v>1</v>
      </c>
      <c r="O29" s="3"/>
      <c r="P29" s="3"/>
      <c r="Q29" s="3">
        <v>1</v>
      </c>
      <c r="R29" s="3"/>
      <c r="S29" s="3">
        <v>1</v>
      </c>
      <c r="T29" s="58"/>
      <c r="U29" s="51">
        <f t="shared" si="0"/>
        <v>4</v>
      </c>
      <c r="V29" s="1" t="s">
        <v>14</v>
      </c>
    </row>
    <row r="30" spans="1:23" ht="21" customHeight="1" x14ac:dyDescent="0.15">
      <c r="A30" s="116"/>
      <c r="B30" s="129" t="s">
        <v>17</v>
      </c>
      <c r="C30" s="158"/>
      <c r="D30" s="130"/>
      <c r="E30" s="75">
        <v>21</v>
      </c>
      <c r="F30" s="75">
        <v>35</v>
      </c>
      <c r="G30" s="75">
        <v>35</v>
      </c>
      <c r="H30" s="39">
        <v>35</v>
      </c>
      <c r="I30" s="44"/>
      <c r="J30" s="3"/>
      <c r="K30" s="3"/>
      <c r="L30" s="3">
        <v>1</v>
      </c>
      <c r="M30" s="3"/>
      <c r="N30" s="3"/>
      <c r="O30" s="3"/>
      <c r="P30" s="3"/>
      <c r="Q30" s="3"/>
      <c r="R30" s="3"/>
      <c r="S30" s="3">
        <v>1</v>
      </c>
      <c r="T30" s="58"/>
      <c r="U30" s="51">
        <f t="shared" si="0"/>
        <v>2</v>
      </c>
      <c r="V30" s="1" t="s">
        <v>14</v>
      </c>
    </row>
    <row r="31" spans="1:23" ht="21" customHeight="1" x14ac:dyDescent="0.15">
      <c r="A31" s="116"/>
      <c r="B31" s="129" t="s">
        <v>33</v>
      </c>
      <c r="C31" s="158"/>
      <c r="D31" s="130"/>
      <c r="E31" s="75">
        <v>23</v>
      </c>
      <c r="F31" s="75">
        <v>65</v>
      </c>
      <c r="G31" s="75">
        <v>65</v>
      </c>
      <c r="H31" s="39">
        <v>65</v>
      </c>
      <c r="I31" s="44"/>
      <c r="J31" s="3"/>
      <c r="K31" s="3"/>
      <c r="L31" s="3"/>
      <c r="M31" s="3"/>
      <c r="N31" s="3"/>
      <c r="O31" s="3"/>
      <c r="P31" s="3"/>
      <c r="Q31" s="3">
        <v>1</v>
      </c>
      <c r="R31" s="3"/>
      <c r="S31" s="3"/>
      <c r="T31" s="58"/>
      <c r="U31" s="51">
        <f t="shared" si="0"/>
        <v>1</v>
      </c>
      <c r="V31" s="1" t="s">
        <v>14</v>
      </c>
    </row>
    <row r="32" spans="1:23" ht="21" customHeight="1" x14ac:dyDescent="0.15">
      <c r="A32" s="116"/>
      <c r="B32" s="129" t="s">
        <v>92</v>
      </c>
      <c r="C32" s="158"/>
      <c r="D32" s="130"/>
      <c r="E32" s="75">
        <v>24</v>
      </c>
      <c r="F32" s="75">
        <v>70</v>
      </c>
      <c r="G32" s="75">
        <v>70</v>
      </c>
      <c r="H32" s="39">
        <v>70</v>
      </c>
      <c r="I32" s="44"/>
      <c r="J32" s="3">
        <v>1</v>
      </c>
      <c r="K32" s="3"/>
      <c r="L32" s="3"/>
      <c r="M32" s="3"/>
      <c r="N32" s="3"/>
      <c r="O32" s="3"/>
      <c r="P32" s="3">
        <v>1</v>
      </c>
      <c r="Q32" s="3"/>
      <c r="R32" s="3"/>
      <c r="S32" s="3"/>
      <c r="T32" s="58"/>
      <c r="U32" s="51">
        <f t="shared" si="0"/>
        <v>2</v>
      </c>
      <c r="V32" s="1" t="s">
        <v>14</v>
      </c>
    </row>
    <row r="33" spans="1:22" ht="21" customHeight="1" x14ac:dyDescent="0.15">
      <c r="A33" s="116"/>
      <c r="B33" s="129" t="s">
        <v>42</v>
      </c>
      <c r="C33" s="158"/>
      <c r="D33" s="130"/>
      <c r="E33" s="75">
        <v>25</v>
      </c>
      <c r="F33" s="75">
        <v>70</v>
      </c>
      <c r="G33" s="75">
        <v>70</v>
      </c>
      <c r="H33" s="97">
        <v>70</v>
      </c>
      <c r="I33" s="45"/>
      <c r="J33" s="26"/>
      <c r="K33" s="26">
        <v>1</v>
      </c>
      <c r="L33" s="26"/>
      <c r="M33" s="26"/>
      <c r="N33" s="26"/>
      <c r="O33" s="26">
        <v>1</v>
      </c>
      <c r="P33" s="26"/>
      <c r="Q33" s="26"/>
      <c r="R33" s="26">
        <v>1</v>
      </c>
      <c r="S33" s="26"/>
      <c r="T33" s="59"/>
      <c r="U33" s="52">
        <f t="shared" ref="U33" si="1">SUM(I33:T33)</f>
        <v>3</v>
      </c>
      <c r="V33" s="27" t="s">
        <v>14</v>
      </c>
    </row>
    <row r="34" spans="1:22" ht="21" customHeight="1" x14ac:dyDescent="0.15">
      <c r="A34" s="116"/>
      <c r="B34" s="104" t="s">
        <v>94</v>
      </c>
      <c r="C34" s="159"/>
      <c r="D34" s="105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15">
      <c r="A35" s="116"/>
      <c r="B35" s="129" t="s">
        <v>79</v>
      </c>
      <c r="C35" s="158"/>
      <c r="D35" s="130"/>
      <c r="E35" s="75">
        <v>28</v>
      </c>
      <c r="F35" s="75"/>
      <c r="G35" s="75"/>
      <c r="H35" s="97"/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 t="shared" si="0"/>
        <v>0</v>
      </c>
      <c r="V35" s="27" t="s">
        <v>14</v>
      </c>
    </row>
    <row r="36" spans="1:22" ht="21" customHeight="1" thickBot="1" x14ac:dyDescent="0.2">
      <c r="A36" s="116"/>
      <c r="B36" s="126" t="s">
        <v>83</v>
      </c>
      <c r="C36" s="126"/>
      <c r="D36" s="126"/>
      <c r="E36" s="5" t="s">
        <v>51</v>
      </c>
      <c r="F36" s="75" t="s">
        <v>96</v>
      </c>
      <c r="G36" s="75" t="s">
        <v>96</v>
      </c>
      <c r="H36" s="75" t="s">
        <v>96</v>
      </c>
      <c r="I36" s="81">
        <f>SUM(I21:I35)</f>
        <v>1</v>
      </c>
      <c r="J36" s="79">
        <f>SUM(J21:J35)</f>
        <v>3</v>
      </c>
      <c r="K36" s="79">
        <f t="shared" ref="K36:S36" si="3">SUM(K21:K35)</f>
        <v>4</v>
      </c>
      <c r="L36" s="79">
        <f t="shared" si="3"/>
        <v>2</v>
      </c>
      <c r="M36" s="79">
        <f t="shared" si="3"/>
        <v>0</v>
      </c>
      <c r="N36" s="79">
        <f t="shared" si="3"/>
        <v>3</v>
      </c>
      <c r="O36" s="79">
        <f>SUM(O21:O35)</f>
        <v>4</v>
      </c>
      <c r="P36" s="79">
        <f t="shared" si="3"/>
        <v>4</v>
      </c>
      <c r="Q36" s="79">
        <f t="shared" si="3"/>
        <v>3</v>
      </c>
      <c r="R36" s="79">
        <f t="shared" si="3"/>
        <v>3</v>
      </c>
      <c r="S36" s="79">
        <f t="shared" si="3"/>
        <v>4</v>
      </c>
      <c r="T36" s="80">
        <f>SUM(T21:T35)</f>
        <v>2</v>
      </c>
      <c r="U36" s="52">
        <f>SUM(I36:T36)</f>
        <v>33</v>
      </c>
      <c r="V36" s="27" t="s">
        <v>14</v>
      </c>
    </row>
    <row r="37" spans="1:22" ht="21" customHeight="1" x14ac:dyDescent="0.15">
      <c r="A37" s="116"/>
      <c r="B37" s="164" t="s">
        <v>18</v>
      </c>
      <c r="C37" s="165"/>
      <c r="D37" s="166"/>
      <c r="E37" s="28">
        <v>83</v>
      </c>
      <c r="F37" s="28">
        <v>120</v>
      </c>
      <c r="G37" s="28">
        <v>120</v>
      </c>
      <c r="H37" s="40">
        <v>120</v>
      </c>
      <c r="I37" s="46"/>
      <c r="J37" s="29">
        <v>1</v>
      </c>
      <c r="K37" s="29"/>
      <c r="L37" s="29">
        <v>1</v>
      </c>
      <c r="M37" s="29"/>
      <c r="N37" s="29">
        <v>1</v>
      </c>
      <c r="O37" s="29"/>
      <c r="P37" s="29">
        <v>1</v>
      </c>
      <c r="Q37" s="29"/>
      <c r="R37" s="29"/>
      <c r="S37" s="29"/>
      <c r="T37" s="60">
        <v>1</v>
      </c>
      <c r="U37" s="53">
        <f t="shared" si="0"/>
        <v>5</v>
      </c>
      <c r="V37" s="30" t="s">
        <v>14</v>
      </c>
    </row>
    <row r="38" spans="1:22" ht="21" customHeight="1" x14ac:dyDescent="0.15">
      <c r="A38" s="116"/>
      <c r="B38" s="129" t="s">
        <v>19</v>
      </c>
      <c r="C38" s="158"/>
      <c r="D38" s="130"/>
      <c r="E38" s="75">
        <v>84</v>
      </c>
      <c r="F38" s="75">
        <v>250</v>
      </c>
      <c r="G38" s="75">
        <v>250</v>
      </c>
      <c r="H38" s="39">
        <v>250</v>
      </c>
      <c r="I38" s="44"/>
      <c r="J38" s="3"/>
      <c r="K38" s="3">
        <v>1</v>
      </c>
      <c r="L38" s="3"/>
      <c r="M38" s="3"/>
      <c r="N38" s="3"/>
      <c r="O38" s="3"/>
      <c r="P38" s="3">
        <v>1</v>
      </c>
      <c r="Q38" s="3"/>
      <c r="R38" s="3"/>
      <c r="S38" s="3">
        <v>1</v>
      </c>
      <c r="T38" s="58"/>
      <c r="U38" s="51">
        <f t="shared" si="0"/>
        <v>3</v>
      </c>
      <c r="V38" s="1" t="s">
        <v>14</v>
      </c>
    </row>
    <row r="39" spans="1:22" ht="21" customHeight="1" x14ac:dyDescent="0.15">
      <c r="A39" s="116"/>
      <c r="B39" s="129" t="s">
        <v>55</v>
      </c>
      <c r="C39" s="158"/>
      <c r="D39" s="130"/>
      <c r="E39" s="75">
        <v>85</v>
      </c>
      <c r="F39" s="75">
        <v>240</v>
      </c>
      <c r="G39" s="75">
        <v>240</v>
      </c>
      <c r="H39" s="39">
        <v>240</v>
      </c>
      <c r="I39" s="44">
        <v>1</v>
      </c>
      <c r="J39" s="3">
        <v>1</v>
      </c>
      <c r="K39" s="3">
        <v>1</v>
      </c>
      <c r="L39" s="3"/>
      <c r="M39" s="3"/>
      <c r="N39" s="3">
        <v>1</v>
      </c>
      <c r="O39" s="3">
        <v>1</v>
      </c>
      <c r="P39" s="3"/>
      <c r="Q39" s="3">
        <v>1</v>
      </c>
      <c r="R39" s="3"/>
      <c r="S39" s="3">
        <v>1</v>
      </c>
      <c r="T39" s="58"/>
      <c r="U39" s="51">
        <f t="shared" si="0"/>
        <v>7</v>
      </c>
      <c r="V39" s="1" t="s">
        <v>14</v>
      </c>
    </row>
    <row r="40" spans="1:22" ht="21" customHeight="1" x14ac:dyDescent="0.15">
      <c r="A40" s="116"/>
      <c r="B40" s="129" t="s">
        <v>40</v>
      </c>
      <c r="C40" s="158"/>
      <c r="D40" s="130"/>
      <c r="E40" s="75">
        <v>86</v>
      </c>
      <c r="F40" s="75">
        <v>250</v>
      </c>
      <c r="G40" s="75">
        <v>250</v>
      </c>
      <c r="H40" s="39">
        <v>250</v>
      </c>
      <c r="I40" s="44"/>
      <c r="J40" s="3"/>
      <c r="K40" s="3"/>
      <c r="L40" s="3"/>
      <c r="M40" s="3"/>
      <c r="N40" s="3"/>
      <c r="O40" s="3">
        <v>1</v>
      </c>
      <c r="P40" s="3"/>
      <c r="Q40" s="3"/>
      <c r="R40" s="3">
        <v>1</v>
      </c>
      <c r="S40" s="3"/>
      <c r="T40" s="58"/>
      <c r="U40" s="51">
        <f t="shared" si="0"/>
        <v>2</v>
      </c>
      <c r="V40" s="1" t="s">
        <v>14</v>
      </c>
    </row>
    <row r="41" spans="1:22" ht="21" customHeight="1" thickBot="1" x14ac:dyDescent="0.2">
      <c r="A41" s="117"/>
      <c r="B41" s="126" t="s">
        <v>84</v>
      </c>
      <c r="C41" s="126"/>
      <c r="D41" s="126"/>
      <c r="E41" s="5" t="s">
        <v>51</v>
      </c>
      <c r="F41" s="5" t="s">
        <v>96</v>
      </c>
      <c r="G41" s="5" t="s">
        <v>96</v>
      </c>
      <c r="H41" s="39" t="s">
        <v>96</v>
      </c>
      <c r="I41" s="81">
        <f>SUM(I37:I40)</f>
        <v>1</v>
      </c>
      <c r="J41" s="79">
        <f t="shared" ref="J41:S41" si="4">SUM(J37:J40)</f>
        <v>2</v>
      </c>
      <c r="K41" s="79">
        <f>SUM(K37:K40)</f>
        <v>2</v>
      </c>
      <c r="L41" s="79">
        <f t="shared" si="4"/>
        <v>1</v>
      </c>
      <c r="M41" s="79">
        <f t="shared" si="4"/>
        <v>0</v>
      </c>
      <c r="N41" s="79">
        <f>SUM(N37:N40)</f>
        <v>2</v>
      </c>
      <c r="O41" s="79">
        <f t="shared" si="4"/>
        <v>2</v>
      </c>
      <c r="P41" s="79">
        <f t="shared" si="4"/>
        <v>2</v>
      </c>
      <c r="Q41" s="79">
        <f>SUM(Q37:Q40)</f>
        <v>1</v>
      </c>
      <c r="R41" s="79">
        <f t="shared" si="4"/>
        <v>1</v>
      </c>
      <c r="S41" s="79">
        <f t="shared" si="4"/>
        <v>2</v>
      </c>
      <c r="T41" s="80">
        <f>SUM(T37:T40)</f>
        <v>1</v>
      </c>
      <c r="U41" s="52">
        <f>SUM(I41:T41)</f>
        <v>17</v>
      </c>
      <c r="V41" s="1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1" t="s">
        <v>1</v>
      </c>
      <c r="F42" s="85" t="s">
        <v>85</v>
      </c>
      <c r="G42" s="85" t="s">
        <v>86</v>
      </c>
      <c r="H42" s="86" t="s">
        <v>87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24" t="s">
        <v>27</v>
      </c>
      <c r="V42" s="125"/>
    </row>
    <row r="43" spans="1:22" ht="21" customHeight="1" x14ac:dyDescent="0.15">
      <c r="A43" s="115" t="s">
        <v>29</v>
      </c>
      <c r="B43" s="160" t="s">
        <v>32</v>
      </c>
      <c r="C43" s="129" t="s">
        <v>20</v>
      </c>
      <c r="D43" s="130"/>
      <c r="E43" s="75">
        <v>51</v>
      </c>
      <c r="F43" s="25">
        <v>100</v>
      </c>
      <c r="G43" s="25">
        <v>100</v>
      </c>
      <c r="H43" s="42">
        <v>100</v>
      </c>
      <c r="I43" s="48">
        <v>8</v>
      </c>
      <c r="J43" s="4">
        <v>9</v>
      </c>
      <c r="K43" s="4">
        <v>13</v>
      </c>
      <c r="L43" s="4">
        <v>7</v>
      </c>
      <c r="M43" s="4"/>
      <c r="N43" s="4">
        <v>9</v>
      </c>
      <c r="O43" s="4">
        <v>11</v>
      </c>
      <c r="P43" s="4">
        <v>8</v>
      </c>
      <c r="Q43" s="4">
        <v>9</v>
      </c>
      <c r="R43" s="4">
        <v>7</v>
      </c>
      <c r="S43" s="4">
        <v>9</v>
      </c>
      <c r="T43" s="62">
        <v>8</v>
      </c>
      <c r="U43" s="54">
        <f>SUM(I43:T43)</f>
        <v>98</v>
      </c>
      <c r="V43" s="1" t="s">
        <v>14</v>
      </c>
    </row>
    <row r="44" spans="1:22" ht="21" customHeight="1" x14ac:dyDescent="0.15">
      <c r="A44" s="116"/>
      <c r="B44" s="120"/>
      <c r="C44" s="104" t="s">
        <v>21</v>
      </c>
      <c r="D44" s="105"/>
      <c r="E44" s="75">
        <v>53</v>
      </c>
      <c r="F44" s="25">
        <v>100</v>
      </c>
      <c r="G44" s="25">
        <v>100</v>
      </c>
      <c r="H44" s="42">
        <v>100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ref="U44:U56" si="5">SUM(I44:T44)</f>
        <v>1</v>
      </c>
      <c r="V44" s="1" t="s">
        <v>14</v>
      </c>
    </row>
    <row r="45" spans="1:22" ht="21" customHeight="1" x14ac:dyDescent="0.15">
      <c r="A45" s="116"/>
      <c r="B45" s="120"/>
      <c r="C45" s="129" t="s">
        <v>56</v>
      </c>
      <c r="D45" s="130"/>
      <c r="E45" s="75">
        <v>54</v>
      </c>
      <c r="F45" s="25">
        <v>100</v>
      </c>
      <c r="G45" s="25">
        <v>100</v>
      </c>
      <c r="H45" s="42">
        <v>100</v>
      </c>
      <c r="I45" s="48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2">
        <v>1</v>
      </c>
      <c r="U45" s="54">
        <f t="shared" si="5"/>
        <v>11</v>
      </c>
      <c r="V45" s="1" t="s">
        <v>14</v>
      </c>
    </row>
    <row r="46" spans="1:22" ht="21" customHeight="1" x14ac:dyDescent="0.15">
      <c r="A46" s="116"/>
      <c r="B46" s="120"/>
      <c r="C46" s="129" t="s">
        <v>22</v>
      </c>
      <c r="D46" s="130"/>
      <c r="E46" s="75">
        <v>55</v>
      </c>
      <c r="F46" s="25">
        <v>100</v>
      </c>
      <c r="G46" s="25">
        <v>100</v>
      </c>
      <c r="H46" s="42">
        <v>100</v>
      </c>
      <c r="I46" s="48">
        <v>2</v>
      </c>
      <c r="J46" s="4">
        <v>3</v>
      </c>
      <c r="K46" s="4">
        <v>2</v>
      </c>
      <c r="L46" s="4">
        <v>1</v>
      </c>
      <c r="M46" s="4"/>
      <c r="N46" s="4">
        <v>2</v>
      </c>
      <c r="O46" s="4">
        <v>3</v>
      </c>
      <c r="P46" s="4">
        <v>2</v>
      </c>
      <c r="Q46" s="4">
        <v>2</v>
      </c>
      <c r="R46" s="4">
        <v>1</v>
      </c>
      <c r="S46" s="4">
        <v>2</v>
      </c>
      <c r="T46" s="62">
        <v>1</v>
      </c>
      <c r="U46" s="54">
        <f t="shared" si="5"/>
        <v>21</v>
      </c>
      <c r="V46" s="1" t="s">
        <v>14</v>
      </c>
    </row>
    <row r="47" spans="1:22" ht="21" customHeight="1" x14ac:dyDescent="0.15">
      <c r="A47" s="116"/>
      <c r="B47" s="120"/>
      <c r="C47" s="104" t="s">
        <v>67</v>
      </c>
      <c r="D47" s="105"/>
      <c r="E47" s="5">
        <v>59</v>
      </c>
      <c r="F47" s="25">
        <v>100</v>
      </c>
      <c r="G47" s="25">
        <v>100</v>
      </c>
      <c r="H47" s="42">
        <v>100</v>
      </c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>
        <v>1</v>
      </c>
      <c r="U47" s="54">
        <f t="shared" si="5"/>
        <v>1</v>
      </c>
      <c r="V47" s="1" t="s">
        <v>14</v>
      </c>
    </row>
    <row r="48" spans="1:22" ht="21" customHeight="1" x14ac:dyDescent="0.15">
      <c r="A48" s="116"/>
      <c r="B48" s="120"/>
      <c r="C48" s="104" t="s">
        <v>80</v>
      </c>
      <c r="D48" s="105"/>
      <c r="E48" s="95">
        <v>60</v>
      </c>
      <c r="F48" s="25">
        <v>100</v>
      </c>
      <c r="G48" s="25">
        <v>100</v>
      </c>
      <c r="H48" s="42">
        <v>100</v>
      </c>
      <c r="I48" s="48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2"/>
      <c r="U48" s="54">
        <f t="shared" si="5"/>
        <v>1</v>
      </c>
      <c r="V48" s="1" t="s">
        <v>14</v>
      </c>
    </row>
    <row r="49" spans="1:22" ht="21" customHeight="1" x14ac:dyDescent="0.15">
      <c r="A49" s="116"/>
      <c r="B49" s="120"/>
      <c r="C49" s="122" t="s">
        <v>88</v>
      </c>
      <c r="D49" s="123"/>
      <c r="E49" s="89">
        <v>62</v>
      </c>
      <c r="F49" s="25">
        <v>100</v>
      </c>
      <c r="G49" s="25">
        <v>100</v>
      </c>
      <c r="H49" s="42">
        <v>100</v>
      </c>
      <c r="I49" s="92"/>
      <c r="J49" s="93"/>
      <c r="K49" s="93"/>
      <c r="L49" s="93"/>
      <c r="M49" s="93"/>
      <c r="N49" s="93"/>
      <c r="O49" s="93"/>
      <c r="P49" s="93">
        <v>1</v>
      </c>
      <c r="Q49" s="93"/>
      <c r="R49" s="93"/>
      <c r="S49" s="93"/>
      <c r="T49" s="94"/>
      <c r="U49" s="57">
        <f t="shared" si="5"/>
        <v>1</v>
      </c>
      <c r="V49" s="27" t="s">
        <v>71</v>
      </c>
    </row>
    <row r="50" spans="1:22" ht="21" customHeight="1" thickBot="1" x14ac:dyDescent="0.2">
      <c r="A50" s="116"/>
      <c r="B50" s="161"/>
      <c r="C50" s="162" t="s">
        <v>89</v>
      </c>
      <c r="D50" s="16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15">
      <c r="A51" s="116"/>
      <c r="B51" s="119" t="s">
        <v>31</v>
      </c>
      <c r="C51" s="110" t="s">
        <v>48</v>
      </c>
      <c r="D51" s="14" t="s">
        <v>23</v>
      </c>
      <c r="E51" s="113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15">
      <c r="A52" s="116"/>
      <c r="B52" s="120"/>
      <c r="C52" s="111"/>
      <c r="D52" s="15" t="s">
        <v>24</v>
      </c>
      <c r="E52" s="114"/>
      <c r="F52" s="101" t="s">
        <v>47</v>
      </c>
      <c r="G52" s="102"/>
      <c r="H52" s="102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15">
      <c r="A53" s="116"/>
      <c r="B53" s="120"/>
      <c r="C53" s="112" t="s">
        <v>50</v>
      </c>
      <c r="D53" s="14" t="s">
        <v>23</v>
      </c>
      <c r="E53" s="11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15">
      <c r="A54" s="116"/>
      <c r="B54" s="120"/>
      <c r="C54" s="111"/>
      <c r="D54" s="15" t="s">
        <v>24</v>
      </c>
      <c r="E54" s="114"/>
      <c r="F54" s="101" t="s">
        <v>47</v>
      </c>
      <c r="G54" s="102"/>
      <c r="H54" s="102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15">
      <c r="A55" s="116"/>
      <c r="B55" s="120"/>
      <c r="C55" s="107" t="s">
        <v>49</v>
      </c>
      <c r="D55" s="15" t="s">
        <v>23</v>
      </c>
      <c r="E55" s="118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15">
      <c r="A56" s="116"/>
      <c r="B56" s="121"/>
      <c r="C56" s="107"/>
      <c r="D56" s="15" t="s">
        <v>24</v>
      </c>
      <c r="E56" s="114"/>
      <c r="F56" s="101" t="s">
        <v>90</v>
      </c>
      <c r="G56" s="102"/>
      <c r="H56" s="102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15">
      <c r="A57" s="117"/>
      <c r="B57" s="107" t="s">
        <v>82</v>
      </c>
      <c r="C57" s="107"/>
      <c r="D57" s="107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11</v>
      </c>
      <c r="J57" s="4">
        <f t="shared" si="6"/>
        <v>13</v>
      </c>
      <c r="K57" s="4">
        <f t="shared" si="6"/>
        <v>16</v>
      </c>
      <c r="L57" s="4">
        <f t="shared" si="6"/>
        <v>9</v>
      </c>
      <c r="M57" s="4">
        <f t="shared" si="6"/>
        <v>0</v>
      </c>
      <c r="N57" s="4">
        <f t="shared" si="6"/>
        <v>12</v>
      </c>
      <c r="O57" s="4">
        <f t="shared" si="6"/>
        <v>15</v>
      </c>
      <c r="P57" s="4">
        <f t="shared" si="6"/>
        <v>12</v>
      </c>
      <c r="Q57" s="4">
        <f t="shared" si="6"/>
        <v>12</v>
      </c>
      <c r="R57" s="4">
        <f t="shared" si="6"/>
        <v>10</v>
      </c>
      <c r="S57" s="4">
        <f t="shared" si="6"/>
        <v>12</v>
      </c>
      <c r="T57" s="69">
        <f t="shared" si="6"/>
        <v>12</v>
      </c>
      <c r="U57" s="68">
        <f t="shared" si="6"/>
        <v>134</v>
      </c>
      <c r="V57" s="1" t="s">
        <v>14</v>
      </c>
    </row>
    <row r="58" spans="1:22" ht="21" customHeight="1" thickBot="1" x14ac:dyDescent="0.2">
      <c r="A58" s="108" t="s">
        <v>26</v>
      </c>
      <c r="B58" s="109"/>
      <c r="C58" s="109"/>
      <c r="D58" s="109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13</v>
      </c>
      <c r="J58" s="36">
        <f t="shared" si="7"/>
        <v>18</v>
      </c>
      <c r="K58" s="36">
        <f t="shared" si="7"/>
        <v>22</v>
      </c>
      <c r="L58" s="36">
        <f t="shared" si="7"/>
        <v>12</v>
      </c>
      <c r="M58" s="36">
        <f t="shared" si="7"/>
        <v>0</v>
      </c>
      <c r="N58" s="36">
        <f t="shared" si="7"/>
        <v>17</v>
      </c>
      <c r="O58" s="36">
        <f t="shared" si="7"/>
        <v>21</v>
      </c>
      <c r="P58" s="36">
        <f t="shared" si="7"/>
        <v>18</v>
      </c>
      <c r="Q58" s="36">
        <f t="shared" si="7"/>
        <v>16</v>
      </c>
      <c r="R58" s="36">
        <f t="shared" si="7"/>
        <v>14</v>
      </c>
      <c r="S58" s="36">
        <f t="shared" si="7"/>
        <v>18</v>
      </c>
      <c r="T58" s="63">
        <f t="shared" si="7"/>
        <v>15</v>
      </c>
      <c r="U58" s="55">
        <f>SUM(U36,U41,U57)</f>
        <v>184</v>
      </c>
      <c r="V58" s="2" t="s">
        <v>14</v>
      </c>
    </row>
    <row r="59" spans="1:22" ht="18.75" customHeight="1" x14ac:dyDescent="0.15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S59" t="s">
        <v>73</v>
      </c>
      <c r="U59" s="82">
        <f>U57/U58*5</f>
        <v>3.6413043478260869</v>
      </c>
      <c r="V59" s="73" t="s">
        <v>74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8">
    <mergeCell ref="O9:T9"/>
    <mergeCell ref="O10:T10"/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B26:D26"/>
    <mergeCell ref="F24:F25"/>
    <mergeCell ref="B34:D34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G24:G25"/>
    <mergeCell ref="H24:H25"/>
    <mergeCell ref="B24:D24"/>
    <mergeCell ref="B31:D31"/>
    <mergeCell ref="B32:D32"/>
    <mergeCell ref="P19:P20"/>
    <mergeCell ref="Q19:Q20"/>
    <mergeCell ref="S19:S20"/>
    <mergeCell ref="M16:N16"/>
    <mergeCell ref="T19:T20"/>
    <mergeCell ref="O17:Q17"/>
    <mergeCell ref="O16:Q16"/>
    <mergeCell ref="U19:V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M14:N14"/>
    <mergeCell ref="M15:N15"/>
    <mergeCell ref="R19:R20"/>
    <mergeCell ref="A59:O59"/>
    <mergeCell ref="M8:N8"/>
    <mergeCell ref="L19:L20"/>
    <mergeCell ref="A13:H13"/>
    <mergeCell ref="M9:N9"/>
    <mergeCell ref="M10:N10"/>
    <mergeCell ref="A12:V12"/>
    <mergeCell ref="L13:R13"/>
    <mergeCell ref="A11:V11"/>
    <mergeCell ref="O14:Q14"/>
    <mergeCell ref="O15:Q15"/>
    <mergeCell ref="B43:B50"/>
    <mergeCell ref="C50:D50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topLeftCell="A7" zoomScale="80" zoomScaleNormal="100" zoomScaleSheetLayoutView="80" workbookViewId="0">
      <selection activeCell="A12" sqref="A12:T12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37" t="s">
        <v>64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ht="12.75" customHeight="1" x14ac:dyDescent="0.15">
      <c r="M2" s="7"/>
    </row>
    <row r="3" spans="1:22" ht="22.5" customHeight="1" x14ac:dyDescent="0.15">
      <c r="A3" s="139" t="s">
        <v>91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0"/>
    </row>
    <row r="4" spans="1:22" ht="12" customHeight="1" x14ac:dyDescent="0.15">
      <c r="A4" s="8"/>
    </row>
    <row r="5" spans="1:22" ht="22.5" customHeight="1" x14ac:dyDescent="0.15">
      <c r="A5" s="138" t="s">
        <v>57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0"/>
    </row>
    <row r="6" spans="1:22" ht="18" customHeight="1" x14ac:dyDescent="0.15">
      <c r="A6" s="9"/>
    </row>
    <row r="7" spans="1:22" ht="18.75" customHeight="1" x14ac:dyDescent="0.15">
      <c r="K7" s="138" t="s">
        <v>34</v>
      </c>
      <c r="L7" s="138"/>
      <c r="M7" s="140"/>
      <c r="N7" s="140"/>
      <c r="O7" s="140"/>
      <c r="P7" s="140"/>
      <c r="Q7" s="140"/>
      <c r="R7" s="140"/>
    </row>
    <row r="8" spans="1:22" ht="18.75" customHeight="1" x14ac:dyDescent="0.15">
      <c r="K8" s="142" t="s">
        <v>35</v>
      </c>
      <c r="L8" s="142"/>
      <c r="M8" s="140"/>
      <c r="N8" s="140"/>
      <c r="O8" s="140"/>
      <c r="P8" s="140"/>
      <c r="Q8" s="140"/>
      <c r="R8" s="140"/>
    </row>
    <row r="9" spans="1:22" ht="18.75" customHeight="1" x14ac:dyDescent="0.15">
      <c r="K9" s="142" t="s">
        <v>36</v>
      </c>
      <c r="L9" s="142"/>
      <c r="M9" s="140"/>
      <c r="N9" s="140"/>
      <c r="O9" s="140"/>
      <c r="P9" s="140"/>
      <c r="Q9" s="140"/>
      <c r="R9" s="140"/>
    </row>
    <row r="10" spans="1:22" ht="18.75" customHeight="1" x14ac:dyDescent="0.15">
      <c r="K10" s="142" t="s">
        <v>37</v>
      </c>
      <c r="L10" s="142"/>
      <c r="M10" s="140"/>
      <c r="N10" s="140"/>
      <c r="O10" s="140"/>
      <c r="P10" s="140"/>
      <c r="Q10" s="140"/>
      <c r="R10" s="140"/>
    </row>
    <row r="11" spans="1:22" ht="35.25" customHeight="1" x14ac:dyDescent="0.15">
      <c r="A11" s="138" t="s">
        <v>95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20"/>
      <c r="V11" s="20"/>
    </row>
    <row r="12" spans="1:22" ht="27.75" customHeight="1" x14ac:dyDescent="0.15">
      <c r="A12" s="141" t="s">
        <v>38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</row>
    <row r="13" spans="1:22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20"/>
      <c r="H13" s="20"/>
      <c r="I13" s="20"/>
      <c r="J13" s="145" t="s">
        <v>65</v>
      </c>
      <c r="K13" s="145"/>
      <c r="L13" s="145"/>
      <c r="M13" s="145"/>
      <c r="N13" s="145"/>
      <c r="O13" s="145"/>
      <c r="P13" s="145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54"/>
      <c r="C14" s="156"/>
      <c r="D14" s="156"/>
      <c r="E14" s="156"/>
      <c r="F14" s="156"/>
      <c r="G14" s="146"/>
      <c r="H14" s="16"/>
      <c r="I14" s="16"/>
      <c r="J14" s="16"/>
      <c r="K14" s="199" t="s">
        <v>66</v>
      </c>
      <c r="L14" s="200"/>
      <c r="M14" s="201"/>
      <c r="N14" s="202"/>
      <c r="O14" s="202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55"/>
      <c r="C15" s="157"/>
      <c r="D15" s="157"/>
      <c r="E15" s="157"/>
      <c r="F15" s="157"/>
      <c r="G15" s="147"/>
      <c r="H15" s="16"/>
      <c r="I15" s="16"/>
      <c r="J15" s="16"/>
      <c r="K15" s="141"/>
      <c r="L15" s="141"/>
      <c r="M15" s="195"/>
      <c r="N15" s="195"/>
      <c r="O15" s="195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41"/>
      <c r="L17" s="141"/>
      <c r="M17" s="195"/>
      <c r="N17" s="195"/>
      <c r="O17" s="195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82" t="s">
        <v>58</v>
      </c>
      <c r="B18" s="182"/>
      <c r="C18" s="182"/>
      <c r="D18" s="182"/>
      <c r="E18" s="182"/>
      <c r="F18" s="18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69" t="s">
        <v>0</v>
      </c>
      <c r="B19" s="170"/>
      <c r="C19" s="170"/>
      <c r="D19" s="171"/>
      <c r="E19" s="175" t="s">
        <v>1</v>
      </c>
      <c r="F19" s="203" t="s">
        <v>39</v>
      </c>
      <c r="G19" s="189" t="s">
        <v>2</v>
      </c>
      <c r="H19" s="175" t="s">
        <v>3</v>
      </c>
      <c r="I19" s="175" t="s">
        <v>4</v>
      </c>
      <c r="J19" s="175" t="s">
        <v>5</v>
      </c>
      <c r="K19" s="175" t="s">
        <v>6</v>
      </c>
      <c r="L19" s="175" t="s">
        <v>7</v>
      </c>
      <c r="M19" s="135" t="s">
        <v>8</v>
      </c>
      <c r="N19" s="135" t="s">
        <v>9</v>
      </c>
      <c r="O19" s="135" t="s">
        <v>10</v>
      </c>
      <c r="P19" s="175" t="s">
        <v>11</v>
      </c>
      <c r="Q19" s="175" t="s">
        <v>12</v>
      </c>
      <c r="R19" s="180" t="s">
        <v>13</v>
      </c>
      <c r="S19" s="131" t="s">
        <v>27</v>
      </c>
      <c r="T19" s="132"/>
    </row>
    <row r="20" spans="1:21" ht="19.5" customHeight="1" x14ac:dyDescent="0.15">
      <c r="A20" s="172"/>
      <c r="B20" s="173"/>
      <c r="C20" s="173"/>
      <c r="D20" s="174"/>
      <c r="E20" s="111"/>
      <c r="F20" s="204"/>
      <c r="G20" s="190"/>
      <c r="H20" s="111"/>
      <c r="I20" s="111"/>
      <c r="J20" s="111"/>
      <c r="K20" s="111"/>
      <c r="L20" s="111"/>
      <c r="M20" s="136"/>
      <c r="N20" s="136"/>
      <c r="O20" s="136"/>
      <c r="P20" s="111"/>
      <c r="Q20" s="111"/>
      <c r="R20" s="181"/>
      <c r="S20" s="133"/>
      <c r="T20" s="134"/>
    </row>
    <row r="21" spans="1:21" ht="21" customHeight="1" x14ac:dyDescent="0.15">
      <c r="A21" s="115" t="s">
        <v>30</v>
      </c>
      <c r="B21" s="129" t="s">
        <v>93</v>
      </c>
      <c r="C21" s="158"/>
      <c r="D21" s="130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15">
      <c r="A22" s="116"/>
      <c r="B22" s="129" t="s">
        <v>77</v>
      </c>
      <c r="C22" s="158"/>
      <c r="D22" s="130"/>
      <c r="E22" s="75">
        <v>12</v>
      </c>
      <c r="F22" s="167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15">
      <c r="A23" s="116"/>
      <c r="B23" s="129" t="s">
        <v>15</v>
      </c>
      <c r="C23" s="158"/>
      <c r="D23" s="130"/>
      <c r="E23" s="75">
        <v>13</v>
      </c>
      <c r="F23" s="168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15">
      <c r="A24" s="116"/>
      <c r="B24" s="129" t="s">
        <v>52</v>
      </c>
      <c r="C24" s="158"/>
      <c r="D24" s="130"/>
      <c r="E24" s="75">
        <v>14</v>
      </c>
      <c r="F24" s="167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15">
      <c r="A25" s="116"/>
      <c r="B25" s="129" t="s">
        <v>78</v>
      </c>
      <c r="C25" s="158"/>
      <c r="D25" s="130"/>
      <c r="E25" s="75">
        <v>15</v>
      </c>
      <c r="F25" s="168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15">
      <c r="A26" s="116"/>
      <c r="B26" s="129" t="s">
        <v>53</v>
      </c>
      <c r="C26" s="158"/>
      <c r="D26" s="130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15">
      <c r="A27" s="116"/>
      <c r="B27" s="129" t="s">
        <v>72</v>
      </c>
      <c r="C27" s="158"/>
      <c r="D27" s="130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15">
      <c r="A28" s="116"/>
      <c r="B28" s="129" t="s">
        <v>16</v>
      </c>
      <c r="C28" s="158"/>
      <c r="D28" s="130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15">
      <c r="A29" s="116"/>
      <c r="B29" s="129" t="s">
        <v>54</v>
      </c>
      <c r="C29" s="158"/>
      <c r="D29" s="130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15">
      <c r="A30" s="116"/>
      <c r="B30" s="129" t="s">
        <v>17</v>
      </c>
      <c r="C30" s="158"/>
      <c r="D30" s="130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15">
      <c r="A31" s="116"/>
      <c r="B31" s="129" t="s">
        <v>33</v>
      </c>
      <c r="C31" s="158"/>
      <c r="D31" s="130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15">
      <c r="A32" s="116"/>
      <c r="B32" s="129" t="s">
        <v>92</v>
      </c>
      <c r="C32" s="158"/>
      <c r="D32" s="130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15">
      <c r="A33" s="116"/>
      <c r="B33" s="129" t="s">
        <v>42</v>
      </c>
      <c r="C33" s="158"/>
      <c r="D33" s="130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15">
      <c r="A34" s="116"/>
      <c r="B34" s="104" t="s">
        <v>94</v>
      </c>
      <c r="C34" s="159"/>
      <c r="D34" s="105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15">
      <c r="A35" s="116"/>
      <c r="B35" s="196" t="s">
        <v>79</v>
      </c>
      <c r="C35" s="197"/>
      <c r="D35" s="198"/>
      <c r="E35" s="74">
        <v>28</v>
      </c>
      <c r="F35" s="97"/>
      <c r="G35" s="4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59"/>
      <c r="S35" s="52">
        <f>SUM(G35:R35)</f>
        <v>0</v>
      </c>
      <c r="T35" s="27" t="s">
        <v>14</v>
      </c>
    </row>
    <row r="36" spans="1:20" ht="21" customHeight="1" thickBot="1" x14ac:dyDescent="0.2">
      <c r="A36" s="116"/>
      <c r="B36" s="126" t="s">
        <v>83</v>
      </c>
      <c r="C36" s="126"/>
      <c r="D36" s="126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15">
      <c r="A37" s="116"/>
      <c r="B37" s="164" t="s">
        <v>18</v>
      </c>
      <c r="C37" s="165"/>
      <c r="D37" s="166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15">
      <c r="A38" s="116"/>
      <c r="B38" s="129" t="s">
        <v>19</v>
      </c>
      <c r="C38" s="158"/>
      <c r="D38" s="130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15">
      <c r="A39" s="116"/>
      <c r="B39" s="129" t="s">
        <v>55</v>
      </c>
      <c r="C39" s="158"/>
      <c r="D39" s="130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15">
      <c r="A40" s="116"/>
      <c r="B40" s="129" t="s">
        <v>40</v>
      </c>
      <c r="C40" s="158"/>
      <c r="D40" s="130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2">
      <c r="A41" s="116"/>
      <c r="B41" s="126" t="s">
        <v>84</v>
      </c>
      <c r="C41" s="126"/>
      <c r="D41" s="126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15">
      <c r="A42" s="127" t="s">
        <v>28</v>
      </c>
      <c r="B42" s="128"/>
      <c r="C42" s="128"/>
      <c r="D42" s="128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24" t="s">
        <v>27</v>
      </c>
      <c r="T42" s="125"/>
    </row>
    <row r="43" spans="1:20" ht="21" customHeight="1" x14ac:dyDescent="0.15">
      <c r="A43" s="115" t="s">
        <v>29</v>
      </c>
      <c r="B43" s="160" t="s">
        <v>32</v>
      </c>
      <c r="C43" s="129" t="s">
        <v>20</v>
      </c>
      <c r="D43" s="130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15">
      <c r="A44" s="116"/>
      <c r="B44" s="120"/>
      <c r="C44" s="104" t="s">
        <v>21</v>
      </c>
      <c r="D44" s="105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15">
      <c r="A45" s="116"/>
      <c r="B45" s="120"/>
      <c r="C45" s="129" t="s">
        <v>56</v>
      </c>
      <c r="D45" s="130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15">
      <c r="A46" s="116"/>
      <c r="B46" s="120"/>
      <c r="C46" s="129" t="s">
        <v>22</v>
      </c>
      <c r="D46" s="130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15">
      <c r="A47" s="116"/>
      <c r="B47" s="120"/>
      <c r="C47" s="104" t="s">
        <v>67</v>
      </c>
      <c r="D47" s="105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15">
      <c r="A48" s="116"/>
      <c r="B48" s="120"/>
      <c r="C48" s="104" t="s">
        <v>80</v>
      </c>
      <c r="D48" s="105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15">
      <c r="A49" s="116"/>
      <c r="B49" s="120"/>
      <c r="C49" s="122" t="s">
        <v>88</v>
      </c>
      <c r="D49" s="123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">
      <c r="A50" s="116"/>
      <c r="B50" s="161"/>
      <c r="C50" s="162" t="s">
        <v>89</v>
      </c>
      <c r="D50" s="163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71</v>
      </c>
    </row>
    <row r="51" spans="1:22" ht="21" customHeight="1" x14ac:dyDescent="0.15">
      <c r="A51" s="116"/>
      <c r="B51" s="119" t="s">
        <v>31</v>
      </c>
      <c r="C51" s="110" t="s">
        <v>48</v>
      </c>
      <c r="D51" s="14" t="s">
        <v>23</v>
      </c>
      <c r="E51" s="113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15">
      <c r="A52" s="116"/>
      <c r="B52" s="120"/>
      <c r="C52" s="111"/>
      <c r="D52" s="15" t="s">
        <v>24</v>
      </c>
      <c r="E52" s="114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15">
      <c r="A53" s="116"/>
      <c r="B53" s="120"/>
      <c r="C53" s="112" t="s">
        <v>50</v>
      </c>
      <c r="D53" s="14" t="s">
        <v>23</v>
      </c>
      <c r="E53" s="118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15">
      <c r="A54" s="116"/>
      <c r="B54" s="120"/>
      <c r="C54" s="111"/>
      <c r="D54" s="15" t="s">
        <v>24</v>
      </c>
      <c r="E54" s="114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15">
      <c r="A55" s="116"/>
      <c r="B55" s="120"/>
      <c r="C55" s="107" t="s">
        <v>49</v>
      </c>
      <c r="D55" s="15" t="s">
        <v>23</v>
      </c>
      <c r="E55" s="118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15">
      <c r="A56" s="116"/>
      <c r="B56" s="121"/>
      <c r="C56" s="107"/>
      <c r="D56" s="15" t="s">
        <v>24</v>
      </c>
      <c r="E56" s="114"/>
      <c r="F56" s="99" t="s">
        <v>90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15">
      <c r="A57" s="117"/>
      <c r="B57" s="107" t="s">
        <v>82</v>
      </c>
      <c r="C57" s="107"/>
      <c r="D57" s="107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2">
      <c r="A58" s="108" t="s">
        <v>26</v>
      </c>
      <c r="B58" s="109"/>
      <c r="C58" s="109"/>
      <c r="D58" s="109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15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Q59" t="s">
        <v>73</v>
      </c>
      <c r="S59" s="82" t="e">
        <f>S57/S58*5</f>
        <v>#DIV/0!</v>
      </c>
      <c r="T59" s="73" t="s">
        <v>75</v>
      </c>
      <c r="U59" s="72"/>
      <c r="V59" s="73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0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J19:J20"/>
    <mergeCell ref="K19:K20"/>
    <mergeCell ref="L19:L20"/>
    <mergeCell ref="M19:M20"/>
    <mergeCell ref="N19:N20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</mergeCells>
  <phoneticPr fontId="5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topLeftCell="A4" zoomScale="75" zoomScaleNormal="100" zoomScaleSheetLayoutView="75" workbookViewId="0">
      <selection activeCell="A12" sqref="A12:W12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37" t="s">
        <v>63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4" ht="8.25" customHeight="1" x14ac:dyDescent="0.15">
      <c r="P2" s="7"/>
    </row>
    <row r="3" spans="1:24" ht="22.5" customHeight="1" x14ac:dyDescent="0.15">
      <c r="A3" s="139" t="s">
        <v>91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0"/>
    </row>
    <row r="4" spans="1:24" ht="12" customHeight="1" x14ac:dyDescent="0.15">
      <c r="A4" s="8"/>
    </row>
    <row r="5" spans="1:24" ht="11.25" customHeight="1" x14ac:dyDescent="0.15">
      <c r="A5" s="138" t="s">
        <v>57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0"/>
    </row>
    <row r="6" spans="1:24" ht="18" customHeight="1" x14ac:dyDescent="0.15">
      <c r="A6" s="9"/>
    </row>
    <row r="7" spans="1:24" ht="18.75" customHeight="1" x14ac:dyDescent="0.15">
      <c r="N7" s="138" t="s">
        <v>34</v>
      </c>
      <c r="O7" s="138"/>
      <c r="P7" s="140"/>
      <c r="Q7" s="140"/>
      <c r="R7" s="140"/>
      <c r="S7" s="140"/>
      <c r="T7" s="140"/>
      <c r="U7" s="140"/>
    </row>
    <row r="8" spans="1:24" ht="18.75" customHeight="1" x14ac:dyDescent="0.15">
      <c r="N8" s="142" t="s">
        <v>35</v>
      </c>
      <c r="O8" s="142"/>
      <c r="P8" s="140"/>
      <c r="Q8" s="140"/>
      <c r="R8" s="140"/>
      <c r="S8" s="140"/>
      <c r="T8" s="140"/>
      <c r="U8" s="140"/>
    </row>
    <row r="9" spans="1:24" ht="18.75" customHeight="1" x14ac:dyDescent="0.15">
      <c r="N9" s="142" t="s">
        <v>36</v>
      </c>
      <c r="O9" s="142"/>
      <c r="P9" s="140"/>
      <c r="Q9" s="140"/>
      <c r="R9" s="140"/>
      <c r="S9" s="140"/>
      <c r="T9" s="140"/>
      <c r="U9" s="140"/>
    </row>
    <row r="10" spans="1:24" ht="18.75" customHeight="1" x14ac:dyDescent="0.15">
      <c r="N10" s="142" t="s">
        <v>37</v>
      </c>
      <c r="O10" s="142"/>
      <c r="P10" s="140"/>
      <c r="Q10" s="140"/>
      <c r="R10" s="140"/>
      <c r="S10" s="140"/>
      <c r="T10" s="140"/>
      <c r="U10" s="140"/>
    </row>
    <row r="11" spans="1:24" ht="35.25" customHeight="1" x14ac:dyDescent="0.15">
      <c r="A11" s="138" t="s">
        <v>95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20"/>
    </row>
    <row r="12" spans="1:24" ht="27.75" customHeight="1" x14ac:dyDescent="0.15">
      <c r="A12" s="141" t="s">
        <v>38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</row>
    <row r="13" spans="1:24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145"/>
      <c r="H13" s="145"/>
      <c r="I13" s="145"/>
      <c r="J13" s="20"/>
      <c r="K13" s="20"/>
      <c r="L13" s="20"/>
      <c r="M13" s="145" t="s">
        <v>65</v>
      </c>
      <c r="N13" s="145"/>
      <c r="O13" s="145"/>
      <c r="P13" s="145"/>
      <c r="Q13" s="145"/>
      <c r="R13" s="145"/>
      <c r="S13" s="145"/>
      <c r="T13" s="6"/>
      <c r="U13" s="6"/>
      <c r="V13" s="6"/>
      <c r="W13" s="6"/>
      <c r="X13" s="6"/>
    </row>
    <row r="14" spans="1:24" ht="18.75" customHeight="1" x14ac:dyDescent="0.15">
      <c r="A14" s="16"/>
      <c r="B14" s="154"/>
      <c r="C14" s="156"/>
      <c r="D14" s="156"/>
      <c r="E14" s="156"/>
      <c r="F14" s="156"/>
      <c r="G14" s="146"/>
      <c r="H14" s="16"/>
      <c r="I14" s="16"/>
      <c r="J14" s="16"/>
      <c r="K14" s="16"/>
      <c r="L14" s="16"/>
      <c r="M14" s="16"/>
      <c r="N14" s="148" t="s">
        <v>43</v>
      </c>
      <c r="O14" s="149"/>
      <c r="P14" s="207"/>
      <c r="Q14" s="208"/>
      <c r="R14" s="208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55"/>
      <c r="C15" s="157"/>
      <c r="D15" s="157"/>
      <c r="E15" s="157"/>
      <c r="F15" s="157"/>
      <c r="G15" s="147"/>
      <c r="H15" s="16"/>
      <c r="I15" s="16"/>
      <c r="J15" s="16"/>
      <c r="K15" s="16"/>
      <c r="L15" s="16"/>
      <c r="M15" s="16"/>
      <c r="N15" s="152" t="s">
        <v>44</v>
      </c>
      <c r="O15" s="153"/>
      <c r="P15" s="205"/>
      <c r="Q15" s="206"/>
      <c r="R15" s="206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76" t="s">
        <v>45</v>
      </c>
      <c r="O16" s="177"/>
      <c r="P16" s="209"/>
      <c r="Q16" s="210"/>
      <c r="R16" s="210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76" t="s">
        <v>59</v>
      </c>
      <c r="O17" s="177"/>
      <c r="P17" s="209"/>
      <c r="Q17" s="210"/>
      <c r="R17" s="210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83" t="s">
        <v>81</v>
      </c>
      <c r="O18" s="184"/>
      <c r="P18" s="185">
        <f>SUM(P14:R17)</f>
        <v>0</v>
      </c>
      <c r="Q18" s="186"/>
      <c r="R18" s="186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82" t="s">
        <v>58</v>
      </c>
      <c r="B19" s="182"/>
      <c r="C19" s="182"/>
      <c r="D19" s="182"/>
      <c r="E19" s="182"/>
      <c r="F19" s="182"/>
      <c r="G19" s="182"/>
      <c r="H19" s="182"/>
      <c r="I19" s="18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69" t="s">
        <v>0</v>
      </c>
      <c r="B20" s="170"/>
      <c r="C20" s="170"/>
      <c r="D20" s="171"/>
      <c r="E20" s="175" t="s">
        <v>1</v>
      </c>
      <c r="F20" s="187" t="s">
        <v>39</v>
      </c>
      <c r="G20" s="188"/>
      <c r="H20" s="188"/>
      <c r="I20" s="188"/>
      <c r="J20" s="189" t="s">
        <v>2</v>
      </c>
      <c r="K20" s="175" t="s">
        <v>3</v>
      </c>
      <c r="L20" s="175" t="s">
        <v>4</v>
      </c>
      <c r="M20" s="175" t="s">
        <v>5</v>
      </c>
      <c r="N20" s="175" t="s">
        <v>6</v>
      </c>
      <c r="O20" s="175" t="s">
        <v>7</v>
      </c>
      <c r="P20" s="135" t="s">
        <v>8</v>
      </c>
      <c r="Q20" s="135" t="s">
        <v>9</v>
      </c>
      <c r="R20" s="135" t="s">
        <v>10</v>
      </c>
      <c r="S20" s="175" t="s">
        <v>11</v>
      </c>
      <c r="T20" s="175" t="s">
        <v>12</v>
      </c>
      <c r="U20" s="180" t="s">
        <v>13</v>
      </c>
      <c r="V20" s="131" t="s">
        <v>27</v>
      </c>
      <c r="W20" s="132"/>
    </row>
    <row r="21" spans="1:24" ht="19.5" customHeight="1" x14ac:dyDescent="0.15">
      <c r="A21" s="172"/>
      <c r="B21" s="173"/>
      <c r="C21" s="173"/>
      <c r="D21" s="174"/>
      <c r="E21" s="111"/>
      <c r="F21" s="83" t="s">
        <v>43</v>
      </c>
      <c r="G21" s="83" t="s">
        <v>44</v>
      </c>
      <c r="H21" s="14" t="s">
        <v>45</v>
      </c>
      <c r="I21" s="84" t="s">
        <v>59</v>
      </c>
      <c r="J21" s="190"/>
      <c r="K21" s="111"/>
      <c r="L21" s="111"/>
      <c r="M21" s="111"/>
      <c r="N21" s="111"/>
      <c r="O21" s="111"/>
      <c r="P21" s="136"/>
      <c r="Q21" s="136"/>
      <c r="R21" s="136"/>
      <c r="S21" s="111"/>
      <c r="T21" s="111"/>
      <c r="U21" s="181"/>
      <c r="V21" s="133"/>
      <c r="W21" s="134"/>
    </row>
    <row r="22" spans="1:24" ht="20.25" customHeight="1" x14ac:dyDescent="0.15">
      <c r="A22" s="115" t="s">
        <v>30</v>
      </c>
      <c r="B22" s="129" t="s">
        <v>93</v>
      </c>
      <c r="C22" s="158"/>
      <c r="D22" s="130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15">
      <c r="A23" s="116"/>
      <c r="B23" s="129" t="s">
        <v>77</v>
      </c>
      <c r="C23" s="158"/>
      <c r="D23" s="130"/>
      <c r="E23" s="75">
        <v>12</v>
      </c>
      <c r="F23" s="118"/>
      <c r="G23" s="118"/>
      <c r="H23" s="118"/>
      <c r="I23" s="167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15">
      <c r="A24" s="116"/>
      <c r="B24" s="129" t="s">
        <v>15</v>
      </c>
      <c r="C24" s="158"/>
      <c r="D24" s="130"/>
      <c r="E24" s="75">
        <v>13</v>
      </c>
      <c r="F24" s="114"/>
      <c r="G24" s="114"/>
      <c r="H24" s="114"/>
      <c r="I24" s="168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15">
      <c r="A25" s="116"/>
      <c r="B25" s="129" t="s">
        <v>52</v>
      </c>
      <c r="C25" s="158"/>
      <c r="D25" s="130"/>
      <c r="E25" s="75">
        <v>14</v>
      </c>
      <c r="F25" s="118"/>
      <c r="G25" s="118"/>
      <c r="H25" s="118"/>
      <c r="I25" s="167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15">
      <c r="A26" s="116"/>
      <c r="B26" s="129" t="s">
        <v>78</v>
      </c>
      <c r="C26" s="158"/>
      <c r="D26" s="130"/>
      <c r="E26" s="75">
        <v>15</v>
      </c>
      <c r="F26" s="114"/>
      <c r="G26" s="114"/>
      <c r="H26" s="114"/>
      <c r="I26" s="168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15">
      <c r="A27" s="116"/>
      <c r="B27" s="129" t="s">
        <v>53</v>
      </c>
      <c r="C27" s="158"/>
      <c r="D27" s="130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15">
      <c r="A28" s="116"/>
      <c r="B28" s="129" t="s">
        <v>72</v>
      </c>
      <c r="C28" s="158"/>
      <c r="D28" s="130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15">
      <c r="A29" s="116"/>
      <c r="B29" s="129" t="s">
        <v>16</v>
      </c>
      <c r="C29" s="158"/>
      <c r="D29" s="130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15">
      <c r="A30" s="116"/>
      <c r="B30" s="129" t="s">
        <v>54</v>
      </c>
      <c r="C30" s="158"/>
      <c r="D30" s="130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15">
      <c r="A31" s="116"/>
      <c r="B31" s="129" t="s">
        <v>17</v>
      </c>
      <c r="C31" s="158"/>
      <c r="D31" s="130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15">
      <c r="A32" s="116"/>
      <c r="B32" s="129" t="s">
        <v>33</v>
      </c>
      <c r="C32" s="158"/>
      <c r="D32" s="130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15">
      <c r="A33" s="116"/>
      <c r="B33" s="129" t="s">
        <v>92</v>
      </c>
      <c r="C33" s="158"/>
      <c r="D33" s="130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15">
      <c r="A34" s="116"/>
      <c r="B34" s="129" t="s">
        <v>42</v>
      </c>
      <c r="C34" s="158"/>
      <c r="D34" s="130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15">
      <c r="A35" s="116"/>
      <c r="B35" s="104" t="s">
        <v>94</v>
      </c>
      <c r="C35" s="159"/>
      <c r="D35" s="105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15">
      <c r="A36" s="116"/>
      <c r="B36" s="196" t="s">
        <v>79</v>
      </c>
      <c r="C36" s="197"/>
      <c r="D36" s="198"/>
      <c r="E36" s="74">
        <v>28</v>
      </c>
      <c r="F36" s="75"/>
      <c r="G36" s="75"/>
      <c r="H36" s="75"/>
      <c r="I36" s="97"/>
      <c r="J36" s="45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59"/>
      <c r="V36" s="52">
        <f>SUM(J36:U36)</f>
        <v>0</v>
      </c>
      <c r="W36" s="27" t="s">
        <v>14</v>
      </c>
    </row>
    <row r="37" spans="1:23" ht="20.25" customHeight="1" thickBot="1" x14ac:dyDescent="0.2">
      <c r="A37" s="116"/>
      <c r="B37" s="126" t="s">
        <v>83</v>
      </c>
      <c r="C37" s="126"/>
      <c r="D37" s="126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15">
      <c r="A38" s="116"/>
      <c r="B38" s="164" t="s">
        <v>18</v>
      </c>
      <c r="C38" s="165"/>
      <c r="D38" s="166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15">
      <c r="A39" s="116"/>
      <c r="B39" s="129" t="s">
        <v>19</v>
      </c>
      <c r="C39" s="158"/>
      <c r="D39" s="130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15">
      <c r="A40" s="116"/>
      <c r="B40" s="129" t="s">
        <v>55</v>
      </c>
      <c r="C40" s="158"/>
      <c r="D40" s="130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15">
      <c r="A41" s="116"/>
      <c r="B41" s="129" t="s">
        <v>40</v>
      </c>
      <c r="C41" s="158"/>
      <c r="D41" s="130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2">
      <c r="A42" s="116"/>
      <c r="B42" s="126" t="s">
        <v>84</v>
      </c>
      <c r="C42" s="126"/>
      <c r="D42" s="126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15">
      <c r="A43" s="127" t="s">
        <v>28</v>
      </c>
      <c r="B43" s="128"/>
      <c r="C43" s="128"/>
      <c r="D43" s="128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24" t="s">
        <v>27</v>
      </c>
      <c r="W43" s="125"/>
    </row>
    <row r="44" spans="1:23" ht="20.25" customHeight="1" x14ac:dyDescent="0.15">
      <c r="A44" s="115" t="s">
        <v>29</v>
      </c>
      <c r="B44" s="160" t="s">
        <v>32</v>
      </c>
      <c r="C44" s="129" t="s">
        <v>20</v>
      </c>
      <c r="D44" s="130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15">
      <c r="A45" s="116"/>
      <c r="B45" s="120"/>
      <c r="C45" s="104" t="s">
        <v>21</v>
      </c>
      <c r="D45" s="105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15">
      <c r="A46" s="116"/>
      <c r="B46" s="120"/>
      <c r="C46" s="129" t="s">
        <v>56</v>
      </c>
      <c r="D46" s="130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15">
      <c r="A47" s="116"/>
      <c r="B47" s="120"/>
      <c r="C47" s="129" t="s">
        <v>22</v>
      </c>
      <c r="D47" s="130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15">
      <c r="A48" s="116"/>
      <c r="B48" s="120"/>
      <c r="C48" s="104" t="s">
        <v>67</v>
      </c>
      <c r="D48" s="105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15">
      <c r="A49" s="116"/>
      <c r="B49" s="120"/>
      <c r="C49" s="104" t="s">
        <v>80</v>
      </c>
      <c r="D49" s="105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15">
      <c r="A50" s="116"/>
      <c r="B50" s="120"/>
      <c r="C50" s="122" t="s">
        <v>88</v>
      </c>
      <c r="D50" s="123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">
      <c r="A51" s="116"/>
      <c r="B51" s="161"/>
      <c r="C51" s="162" t="s">
        <v>89</v>
      </c>
      <c r="D51" s="163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15">
      <c r="A52" s="116"/>
      <c r="B52" s="119" t="s">
        <v>31</v>
      </c>
      <c r="C52" s="110" t="s">
        <v>48</v>
      </c>
      <c r="D52" s="14" t="s">
        <v>23</v>
      </c>
      <c r="E52" s="113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15">
      <c r="A53" s="116"/>
      <c r="B53" s="120"/>
      <c r="C53" s="111"/>
      <c r="D53" s="15" t="s">
        <v>24</v>
      </c>
      <c r="E53" s="114"/>
      <c r="F53" s="101" t="s">
        <v>47</v>
      </c>
      <c r="G53" s="102"/>
      <c r="H53" s="102"/>
      <c r="I53" s="102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15">
      <c r="A54" s="116"/>
      <c r="B54" s="120"/>
      <c r="C54" s="112" t="s">
        <v>50</v>
      </c>
      <c r="D54" s="14" t="s">
        <v>23</v>
      </c>
      <c r="E54" s="118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15">
      <c r="A55" s="116"/>
      <c r="B55" s="120"/>
      <c r="C55" s="111"/>
      <c r="D55" s="15" t="s">
        <v>24</v>
      </c>
      <c r="E55" s="114"/>
      <c r="F55" s="101" t="s">
        <v>47</v>
      </c>
      <c r="G55" s="102"/>
      <c r="H55" s="102"/>
      <c r="I55" s="102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15">
      <c r="A56" s="116"/>
      <c r="B56" s="120"/>
      <c r="C56" s="107" t="s">
        <v>49</v>
      </c>
      <c r="D56" s="15" t="s">
        <v>23</v>
      </c>
      <c r="E56" s="118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15">
      <c r="A57" s="116"/>
      <c r="B57" s="121"/>
      <c r="C57" s="107"/>
      <c r="D57" s="15" t="s">
        <v>24</v>
      </c>
      <c r="E57" s="114"/>
      <c r="F57" s="101" t="s">
        <v>90</v>
      </c>
      <c r="G57" s="102"/>
      <c r="H57" s="102"/>
      <c r="I57" s="102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15">
      <c r="A58" s="117"/>
      <c r="B58" s="107" t="s">
        <v>82</v>
      </c>
      <c r="C58" s="107"/>
      <c r="D58" s="107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2">
      <c r="A59" s="108" t="s">
        <v>26</v>
      </c>
      <c r="B59" s="109"/>
      <c r="C59" s="109"/>
      <c r="D59" s="109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15">
      <c r="A60" s="106"/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T60" t="s">
        <v>73</v>
      </c>
      <c r="V60" s="82" t="e">
        <f>V58/V59*5</f>
        <v>#DIV/0!</v>
      </c>
      <c r="W60" s="73" t="s">
        <v>76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3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神本 幸季</cp:lastModifiedBy>
  <cp:lastPrinted>2025-11-07T00:02:24Z</cp:lastPrinted>
  <dcterms:created xsi:type="dcterms:W3CDTF">2004-12-21T04:10:02Z</dcterms:created>
  <dcterms:modified xsi:type="dcterms:W3CDTF">2025-11-07T06:36:03Z</dcterms:modified>
</cp:coreProperties>
</file>